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432AD3C8-C697-40D9-81BC-9B81C4C4916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ANK WISE ANNEXURE 10" sheetId="1" r:id="rId1"/>
    <sheet name="DISTRICT WISE ANNEXURE 10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8" i="3" l="1"/>
  <c r="R38" i="3"/>
  <c r="O38" i="3"/>
  <c r="K38" i="3"/>
  <c r="J38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6" i="3"/>
  <c r="P40" i="3"/>
  <c r="R40" i="3" s="1"/>
  <c r="L40" i="3"/>
  <c r="N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6" i="3"/>
  <c r="I40" i="3"/>
  <c r="H40" i="3"/>
  <c r="G40" i="3"/>
  <c r="F40" i="3"/>
  <c r="D40" i="3"/>
  <c r="M40" i="3"/>
  <c r="O37" i="3"/>
  <c r="K37" i="3"/>
  <c r="O36" i="3"/>
  <c r="O35" i="3"/>
  <c r="K35" i="3"/>
  <c r="O34" i="3"/>
  <c r="K34" i="3"/>
  <c r="O33" i="3"/>
  <c r="K33" i="3"/>
  <c r="O32" i="3"/>
  <c r="K32" i="3"/>
  <c r="O31" i="3"/>
  <c r="K31" i="3"/>
  <c r="O30" i="3"/>
  <c r="K30" i="3"/>
  <c r="O29" i="3"/>
  <c r="K29" i="3"/>
  <c r="O28" i="3"/>
  <c r="K28" i="3"/>
  <c r="O27" i="3"/>
  <c r="K27" i="3"/>
  <c r="O26" i="3"/>
  <c r="K26" i="3"/>
  <c r="O25" i="3"/>
  <c r="K25" i="3"/>
  <c r="Q40" i="3"/>
  <c r="O24" i="3"/>
  <c r="K24" i="3"/>
  <c r="O23" i="3"/>
  <c r="K23" i="3"/>
  <c r="O22" i="3"/>
  <c r="K22" i="3"/>
  <c r="O21" i="3"/>
  <c r="K21" i="3"/>
  <c r="O20" i="3"/>
  <c r="K20" i="3"/>
  <c r="O19" i="3"/>
  <c r="K19" i="3"/>
  <c r="O18" i="3"/>
  <c r="K18" i="3"/>
  <c r="O17" i="3"/>
  <c r="K17" i="3"/>
  <c r="O16" i="3"/>
  <c r="K16" i="3"/>
  <c r="O15" i="3"/>
  <c r="K15" i="3"/>
  <c r="O14" i="3"/>
  <c r="K14" i="3"/>
  <c r="O13" i="3"/>
  <c r="K13" i="3"/>
  <c r="O12" i="3"/>
  <c r="K12" i="3"/>
  <c r="O11" i="3"/>
  <c r="K11" i="3"/>
  <c r="O10" i="3"/>
  <c r="K10" i="3"/>
  <c r="O9" i="3"/>
  <c r="K9" i="3"/>
  <c r="O8" i="3"/>
  <c r="K8" i="3"/>
  <c r="O7" i="3"/>
  <c r="K7" i="3"/>
  <c r="O6" i="3"/>
  <c r="K6" i="3"/>
  <c r="N40" i="3" l="1"/>
  <c r="J40" i="3"/>
  <c r="S40" i="3"/>
  <c r="E40" i="3"/>
  <c r="O40" i="3" s="1"/>
  <c r="K36" i="3"/>
  <c r="K40" i="3" l="1"/>
  <c r="P20" i="1" l="1"/>
  <c r="O20" i="1"/>
  <c r="R7" i="1"/>
  <c r="R8" i="1"/>
  <c r="R9" i="1"/>
  <c r="R10" i="1"/>
  <c r="R11" i="1"/>
  <c r="R12" i="1"/>
  <c r="R13" i="1"/>
  <c r="R14" i="1"/>
  <c r="R15" i="1"/>
  <c r="R16" i="1"/>
  <c r="R17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6" i="1"/>
  <c r="O43" i="1"/>
  <c r="O18" i="1"/>
  <c r="Q7" i="1"/>
  <c r="Q8" i="1"/>
  <c r="Q9" i="1"/>
  <c r="Q10" i="1"/>
  <c r="Q11" i="1"/>
  <c r="Q12" i="1"/>
  <c r="Q13" i="1"/>
  <c r="Q14" i="1"/>
  <c r="Q15" i="1"/>
  <c r="Q16" i="1"/>
  <c r="Q17" i="1"/>
  <c r="Q19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6" i="1"/>
  <c r="K18" i="1"/>
  <c r="K20" i="1"/>
  <c r="M7" i="1"/>
  <c r="M6" i="1"/>
  <c r="K43" i="1"/>
  <c r="G43" i="1"/>
  <c r="G20" i="1"/>
  <c r="G18" i="1"/>
  <c r="J7" i="1"/>
  <c r="J8" i="1"/>
  <c r="J9" i="1"/>
  <c r="J10" i="1"/>
  <c r="J11" i="1"/>
  <c r="J12" i="1"/>
  <c r="J13" i="1"/>
  <c r="J14" i="1"/>
  <c r="J15" i="1"/>
  <c r="J16" i="1"/>
  <c r="J17" i="1"/>
  <c r="J19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I7" i="1"/>
  <c r="I8" i="1"/>
  <c r="I9" i="1"/>
  <c r="I10" i="1"/>
  <c r="I11" i="1"/>
  <c r="I12" i="1"/>
  <c r="I13" i="1"/>
  <c r="I14" i="1"/>
  <c r="I15" i="1"/>
  <c r="I16" i="1"/>
  <c r="I17" i="1"/>
  <c r="I19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6" i="1"/>
  <c r="H18" i="1"/>
  <c r="H43" i="1"/>
  <c r="F43" i="1"/>
  <c r="E43" i="1"/>
  <c r="Q43" i="1" s="1"/>
  <c r="F20" i="1"/>
  <c r="E20" i="1"/>
  <c r="F18" i="1"/>
  <c r="E18" i="1"/>
  <c r="C43" i="1"/>
  <c r="I43" i="1" s="1"/>
  <c r="C20" i="1"/>
  <c r="C18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D43" i="1"/>
  <c r="N22" i="1"/>
  <c r="N21" i="1"/>
  <c r="L20" i="1"/>
  <c r="H20" i="1"/>
  <c r="D20" i="1"/>
  <c r="N19" i="1"/>
  <c r="D18" i="1"/>
  <c r="N17" i="1"/>
  <c r="N16" i="1"/>
  <c r="N14" i="1"/>
  <c r="P18" i="1"/>
  <c r="N13" i="1"/>
  <c r="N12" i="1"/>
  <c r="N11" i="1"/>
  <c r="N10" i="1"/>
  <c r="N9" i="1"/>
  <c r="N8" i="1"/>
  <c r="N7" i="1"/>
  <c r="N6" i="1"/>
  <c r="J6" i="1"/>
  <c r="Q20" i="1" l="1"/>
  <c r="E44" i="1"/>
  <c r="R18" i="1"/>
  <c r="C44" i="1"/>
  <c r="Q18" i="1"/>
  <c r="O44" i="1"/>
  <c r="R20" i="1"/>
  <c r="R19" i="1"/>
  <c r="J43" i="1"/>
  <c r="J18" i="1"/>
  <c r="J20" i="1"/>
  <c r="K44" i="1"/>
  <c r="L18" i="1"/>
  <c r="N18" i="1" s="1"/>
  <c r="I18" i="1"/>
  <c r="I20" i="1"/>
  <c r="G44" i="1"/>
  <c r="I44" i="1" s="1"/>
  <c r="P43" i="1"/>
  <c r="L43" i="1"/>
  <c r="N43" i="1" s="1"/>
  <c r="F44" i="1"/>
  <c r="D44" i="1"/>
  <c r="H44" i="1"/>
  <c r="N20" i="1"/>
  <c r="N15" i="1"/>
  <c r="N23" i="1"/>
  <c r="Q44" i="1" l="1"/>
  <c r="P44" i="1"/>
  <c r="R44" i="1" s="1"/>
  <c r="R43" i="1"/>
  <c r="L44" i="1"/>
  <c r="N44" i="1" s="1"/>
  <c r="J44" i="1"/>
</calcChain>
</file>

<file path=xl/sharedStrings.xml><?xml version="1.0" encoding="utf-8"?>
<sst xmlns="http://schemas.openxmlformats.org/spreadsheetml/2006/main" count="121" uniqueCount="113">
  <si>
    <t>Sr.</t>
  </si>
  <si>
    <t>Bank Name</t>
  </si>
  <si>
    <t>No of Operative CASA Acs as of 27.03.2026</t>
  </si>
  <si>
    <t>% of CASA Aadhaar seeding as of 27.03.2026</t>
  </si>
  <si>
    <t>% CASA authentication as of 27.03.2026</t>
  </si>
  <si>
    <t>A</t>
  </si>
  <si>
    <t>F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</si>
  <si>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</si>
  <si>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</si>
  <si>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</si>
  <si>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</si>
  <si>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</si>
  <si>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</si>
  <si>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</si>
  <si>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</si>
  <si>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</si>
  <si>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</si>
  <si>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</si>
  <si>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</si>
  <si>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Gujarat Gramin Bank</t>
  </si>
  <si>
    <t>Axis Bank Ltd</t>
  </si>
  <si>
    <t>Bandhan Bank</t>
  </si>
  <si>
    <t>Catholic Syrian Bank Ltd</t>
  </si>
  <si>
    <t>City Union Bank Ltd</t>
  </si>
  <si>
    <t>DCB Bank Limited</t>
  </si>
  <si>
    <t>Dhanalakshmi Bank Ltd</t>
  </si>
  <si>
    <t>Federal Bank Ltd</t>
  </si>
  <si>
    <t>HDFC Bank Ltd</t>
  </si>
  <si>
    <t>ICICI Bank Ltd</t>
  </si>
  <si>
    <t>IDBI Bank Ltd.</t>
  </si>
  <si>
    <t>IDFC Bank Ltd.</t>
  </si>
  <si>
    <t>IndusInd Bank Ltd</t>
  </si>
  <si>
    <t>Jammu &amp; Kashmir Bank Ltd</t>
  </si>
  <si>
    <t>Karnataka Bank Ltd</t>
  </si>
  <si>
    <t>Karur Vysya Bank</t>
  </si>
  <si>
    <t>Kotak Mahindra Bank Ltd</t>
  </si>
  <si>
    <t>RBL Bank Ltd</t>
  </si>
  <si>
    <t>South Indian Bank Ltd</t>
  </si>
  <si>
    <t>Tamilnadu Mercantile Bank Ltd</t>
  </si>
  <si>
    <t>Yes Bank Ltd</t>
  </si>
  <si>
    <t>Airtel Payment Bank</t>
  </si>
  <si>
    <t>India Post Payment Bank</t>
  </si>
  <si>
    <t>Grand Total</t>
  </si>
  <si>
    <t>Source: DFS</t>
  </si>
  <si>
    <t>No of Operative CASA Acs as of 26.06.2026</t>
  </si>
  <si>
    <t>% of CASA Aadhaar seeding as of 26.06.2026</t>
  </si>
  <si>
    <t>Out of (A), Aadhaar Seeded Acs as of 27.03.2026</t>
  </si>
  <si>
    <t>Out of (A), Aadhaar Seeded Acs as of 26.06.2026</t>
  </si>
  <si>
    <t>% CASA authentication as of 26.06.2026</t>
  </si>
  <si>
    <t>% of SB Mobile seeding as of 27.03.2026</t>
  </si>
  <si>
    <t>% of SB Mobile seeding as of 26.06.2026</t>
  </si>
  <si>
    <t>No. of Operative CASA Acs as of 27.03.26</t>
  </si>
  <si>
    <t>No of Operative CASA Acs as of 26.06.26</t>
  </si>
  <si>
    <t>No. of Operative SB Acs as of 27.03.26</t>
  </si>
  <si>
    <t>No of Operative SB Acs as of 26.06.26</t>
  </si>
  <si>
    <t>Out of (A), Aadhaar Seeded Acs as of 27.03.26</t>
  </si>
  <si>
    <t>Out of (A), Aadhaar Seeded Acs as of 26.06.26</t>
  </si>
  <si>
    <t>% of CASA Aadhaar seeding as of 27.03.26</t>
  </si>
  <si>
    <t>% of CASA Aadhaar seeding as of 26.06.26</t>
  </si>
  <si>
    <t>Out of (A), no. of Acs Authenticated as on 27.03.26</t>
  </si>
  <si>
    <t>Out of (A), no. of Acs Authenticated as on 26.06.26</t>
  </si>
  <si>
    <t>% CASA authentication as of 27.03.26</t>
  </si>
  <si>
    <t>% CASA authentication as of 26.06.26</t>
  </si>
  <si>
    <t>Out of (F), Mobile Seeded Acs as on 27.03.26</t>
  </si>
  <si>
    <t>Out of (F), Mobile Seeded Acs as on 26.06.26</t>
  </si>
  <si>
    <t>% of SB Mobile seeding as of 27.03.26</t>
  </si>
  <si>
    <t>% of SB Mobile seeding as of 26.06.26</t>
  </si>
  <si>
    <t>Annexure - 10</t>
  </si>
  <si>
    <t>No Operative SB Acs as of 27.03.2026</t>
  </si>
  <si>
    <t xml:space="preserve">Out of (A), no. of Acs Authenticated 27.03.2026 </t>
  </si>
  <si>
    <t>Ahmadabad</t>
  </si>
  <si>
    <t>Amreli</t>
  </si>
  <si>
    <t>Anand</t>
  </si>
  <si>
    <t>Arvalli</t>
  </si>
  <si>
    <t>Banas Kantha</t>
  </si>
  <si>
    <t>Bharuch</t>
  </si>
  <si>
    <t>Bhavnagar</t>
  </si>
  <si>
    <t>Boatad</t>
  </si>
  <si>
    <t>Chhotaudepur</t>
  </si>
  <si>
    <t>Devbhoomi Dawarka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</si>
  <si>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</si>
  <si>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</si>
  <si>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</si>
  <si>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</si>
  <si>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</si>
  <si>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</si>
  <si>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</si>
  <si>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</si>
  <si>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</si>
  <si>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</si>
  <si>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</si>
  <si>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</si>
  <si>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</si>
  <si>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</si>
  <si>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</si>
  <si>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</si>
  <si>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</si>
  <si>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</si>
  <si>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</si>
  <si>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</si>
  <si>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The Dangs</t>
  </si>
  <si>
    <t>Vadodara</t>
  </si>
  <si>
    <t>Valsad</t>
  </si>
  <si>
    <t>No Operative SB Acs as of 26.06.2026</t>
  </si>
  <si>
    <t xml:space="preserve">Out of (A), no. of Acs Authenticated 26.06.2026 </t>
  </si>
  <si>
    <t>Out of (F), Mobile Seeded Acs on 26.06.2026</t>
  </si>
  <si>
    <t>Out of (F), Mobile Seeded Acs on 27.03.2026</t>
  </si>
  <si>
    <t>Annexure 10</t>
  </si>
  <si>
    <t>Bankwise position of Aadhaar, Mobile Seeding and Aadhaar Authentication for Quarter ended June,2026</t>
  </si>
  <si>
    <t>Districtwise position of Aadhaar, Mobile Seeding and Aadhaar Authentication for Quarter ended June,2026</t>
  </si>
  <si>
    <t>Sub-Total</t>
  </si>
  <si>
    <t>Vav Tharad</t>
  </si>
  <si>
    <t>Data of Vav Tharad is not availlable on the portal of DFS. Reffered matter to DFS.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</si>
</sst>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6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2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wrapText="1"/>
    </xf>
    <xf numFmtId="2" fontId="2" fillId="2" borderId="4" xfId="0" applyNumberFormat="1" applyFont="1" applyFill="1" applyBorder="1" applyAlignment="1">
      <alignment wrapText="1"/>
    </xf>
    <xf numFmtId="0" fontId="2" fillId="2" borderId="5" xfId="1" applyNumberFormat="1" applyFont="1" applyFill="1" applyBorder="1" applyAlignment="1">
      <alignment wrapText="1"/>
    </xf>
    <xf numFmtId="10" fontId="2" fillId="2" borderId="4" xfId="1" applyNumberFormat="1" applyFont="1" applyFill="1" applyBorder="1" applyAlignment="1">
      <alignment wrapText="1"/>
    </xf>
    <xf numFmtId="10" fontId="2" fillId="2" borderId="5" xfId="1" applyNumberFormat="1" applyFont="1" applyFill="1" applyBorder="1" applyAlignment="1">
      <alignment wrapText="1"/>
    </xf>
    <xf numFmtId="0" fontId="2" fillId="2" borderId="6" xfId="0" applyFont="1" applyFill="1" applyBorder="1" applyAlignment="1">
      <alignment horizontal="center" wrapText="1"/>
    </xf>
    <xf numFmtId="2" fontId="2" fillId="2" borderId="6" xfId="0" applyNumberFormat="1" applyFont="1" applyFill="1" applyBorder="1" applyAlignment="1">
      <alignment wrapText="1"/>
    </xf>
    <xf numFmtId="0" fontId="2" fillId="2" borderId="7" xfId="1" applyNumberFormat="1" applyFont="1" applyFill="1" applyBorder="1" applyAlignment="1">
      <alignment wrapText="1"/>
    </xf>
    <xf numFmtId="10" fontId="2" fillId="2" borderId="7" xfId="1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6" xfId="0" applyFont="1" applyFill="1" applyBorder="1"/>
    <xf numFmtId="0" fontId="2" fillId="2" borderId="1" xfId="0" applyFont="1" applyFill="1" applyBorder="1"/>
    <xf numFmtId="0" fontId="2" fillId="2" borderId="9" xfId="0" applyFont="1" applyFill="1" applyBorder="1"/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 wrapText="1"/>
    </xf>
    <xf numFmtId="43" fontId="5" fillId="0" borderId="1" xfId="2" applyFont="1" applyBorder="1" applyAlignment="1"/>
    <xf numFmtId="2" fontId="2" fillId="2" borderId="4" xfId="1" applyNumberFormat="1" applyFont="1" applyFill="1" applyBorder="1" applyAlignment="1">
      <alignment wrapText="1"/>
    </xf>
    <xf numFmtId="2" fontId="2" fillId="2" borderId="7" xfId="1" applyNumberFormat="1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1" xfId="0" applyFont="1" applyBorder="1"/>
    <xf numFmtId="2" fontId="3" fillId="2" borderId="1" xfId="0" applyNumberFormat="1" applyFont="1" applyFill="1" applyBorder="1"/>
    <xf numFmtId="10" fontId="3" fillId="2" borderId="1" xfId="1" applyNumberFormat="1" applyFont="1" applyFill="1" applyBorder="1" applyAlignment="1"/>
    <xf numFmtId="0" fontId="8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10" fillId="2" borderId="4" xfId="0" applyNumberFormat="1" applyFont="1" applyFill="1" applyBorder="1"/>
    <xf numFmtId="2" fontId="10" fillId="2" borderId="5" xfId="1" applyNumberFormat="1" applyFont="1" applyFill="1" applyBorder="1" applyAlignment="1"/>
    <xf numFmtId="10" fontId="10" fillId="0" borderId="4" xfId="1" applyNumberFormat="1" applyFont="1" applyBorder="1" applyAlignment="1"/>
    <xf numFmtId="10" fontId="10" fillId="2" borderId="4" xfId="1" applyNumberFormat="1" applyFont="1" applyFill="1" applyBorder="1" applyAlignment="1"/>
    <xf numFmtId="2" fontId="10" fillId="2" borderId="4" xfId="1" applyNumberFormat="1" applyFont="1" applyFill="1" applyBorder="1" applyAlignment="1"/>
    <xf numFmtId="10" fontId="10" fillId="2" borderId="5" xfId="1" applyNumberFormat="1" applyFont="1" applyFill="1" applyBorder="1" applyAlignment="1"/>
    <xf numFmtId="2" fontId="10" fillId="2" borderId="6" xfId="0" applyNumberFormat="1" applyFont="1" applyFill="1" applyBorder="1"/>
    <xf numFmtId="2" fontId="10" fillId="2" borderId="7" xfId="1" applyNumberFormat="1" applyFont="1" applyFill="1" applyBorder="1" applyAlignment="1"/>
    <xf numFmtId="10" fontId="10" fillId="2" borderId="6" xfId="1" applyNumberFormat="1" applyFont="1" applyFill="1" applyBorder="1" applyAlignment="1"/>
    <xf numFmtId="2" fontId="10" fillId="2" borderId="6" xfId="1" applyNumberFormat="1" applyFont="1" applyFill="1" applyBorder="1" applyAlignment="1"/>
    <xf numFmtId="10" fontId="10" fillId="2" borderId="7" xfId="1" applyNumberFormat="1" applyFont="1" applyFill="1" applyBorder="1" applyAlignment="1"/>
    <xf numFmtId="2" fontId="10" fillId="2" borderId="11" xfId="0" applyNumberFormat="1" applyFont="1" applyFill="1" applyBorder="1"/>
    <xf numFmtId="10" fontId="10" fillId="2" borderId="11" xfId="1" applyNumberFormat="1" applyFont="1" applyFill="1" applyBorder="1" applyAlignment="1"/>
    <xf numFmtId="2" fontId="10" fillId="2" borderId="11" xfId="1" applyNumberFormat="1" applyFont="1" applyFill="1" applyBorder="1" applyAlignment="1"/>
    <xf numFmtId="2" fontId="2" fillId="2" borderId="10" xfId="0" applyNumberFormat="1" applyFont="1" applyFill="1" applyBorder="1" applyAlignment="1">
      <alignment wrapText="1"/>
    </xf>
    <xf numFmtId="2" fontId="2" fillId="2" borderId="11" xfId="0" applyNumberFormat="1" applyFont="1" applyFill="1" applyBorder="1" applyAlignment="1">
      <alignment wrapText="1"/>
    </xf>
    <xf numFmtId="0" fontId="2" fillId="2" borderId="11" xfId="0" applyFont="1" applyFill="1" applyBorder="1" applyAlignment="1">
      <alignment wrapText="1"/>
    </xf>
    <xf numFmtId="0" fontId="0" fillId="2" borderId="1" xfId="0" applyFill="1" applyBorder="1"/>
    <xf numFmtId="2" fontId="3" fillId="2" borderId="1" xfId="0" applyNumberFormat="1" applyFont="1" applyFill="1" applyBorder="1" applyAlignment="1">
      <alignment wrapText="1"/>
    </xf>
    <xf numFmtId="10" fontId="3" fillId="2" borderId="1" xfId="1" applyNumberFormat="1" applyFont="1" applyFill="1" applyBorder="1" applyAlignment="1">
      <alignment wrapText="1"/>
    </xf>
    <xf numFmtId="0" fontId="12" fillId="0" borderId="0" xfId="0" applyFont="1" applyAlignment="1">
      <alignment horizontal="right"/>
    </xf>
    <xf numFmtId="0" fontId="0" fillId="2" borderId="12" xfId="0" applyFill="1" applyBorder="1" applyAlignment="1">
      <alignment horizontal="left" wrapText="1"/>
    </xf>
    <xf numFmtId="0" fontId="1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2" fontId="10" fillId="2" borderId="7" xfId="0" applyNumberFormat="1" applyFont="1" applyFill="1" applyBorder="1"/>
    <xf numFmtId="2" fontId="3" fillId="2" borderId="2" xfId="0" applyNumberFormat="1" applyFont="1" applyFill="1" applyBorder="1"/>
    <xf numFmtId="10" fontId="10" fillId="2" borderId="13" xfId="1" applyNumberFormat="1" applyFont="1" applyFill="1" applyBorder="1" applyAlignment="1"/>
    <xf numFmtId="2" fontId="10" fillId="2" borderId="1" xfId="0" applyNumberFormat="1" applyFont="1" applyFill="1" applyBorder="1"/>
    <xf numFmtId="10" fontId="2" fillId="2" borderId="1" xfId="1" applyNumberFormat="1" applyFont="1" applyFill="1" applyBorder="1" applyAlignment="1"/>
    <xf numFmtId="2" fontId="10" fillId="2" borderId="10" xfId="0" applyNumberFormat="1" applyFont="1" applyFill="1" applyBorder="1"/>
    <xf numFmtId="10" fontId="3" fillId="2" borderId="3" xfId="1" applyNumberFormat="1" applyFont="1" applyFill="1" applyBorder="1" applyAlignment="1"/>
    <xf numFmtId="10" fontId="10" fillId="0" borderId="13" xfId="1" applyNumberFormat="1" applyFont="1" applyBorder="1" applyAlignment="1"/>
    <xf numFmtId="10" fontId="2" fillId="0" borderId="1" xfId="1" applyNumberFormat="1" applyFont="1" applyBorder="1" applyAlignment="1"/>
  </cellXfs>
  <cellStyles count="3">
    <cellStyle name="Comma" xfId="2" builtinId="3"/>
    <cellStyle name="Normal" xfId="0" builtinId="0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5"/>
  <sheetViews>
    <sheetView tabSelected="1" zoomScaleNormal="100" workbookViewId="0">
      <selection activeCell="J19" sqref="J19"/>
    </sheetView>
  </sheetViews>
  <sheetFormatPr defaultRowHeight="15" x14ac:dyDescent="0.25"/>
  <cols>
    <col min="1" max="1" width="6.7109375" customWidth="1"/>
    <col min="2" max="2" width="33" bestFit="1" customWidth="1"/>
    <col min="3" max="3" width="13.28515625" bestFit="1" customWidth="1"/>
    <col min="4" max="4" width="12.5703125" customWidth="1"/>
    <col min="5" max="5" width="12.42578125" customWidth="1"/>
    <col min="6" max="6" width="13" customWidth="1"/>
    <col min="7" max="7" width="11.28515625" customWidth="1"/>
    <col min="8" max="8" width="11.5703125" customWidth="1"/>
    <col min="9" max="9" width="12" customWidth="1"/>
    <col min="10" max="10" width="11.85546875" customWidth="1"/>
    <col min="11" max="11" width="12.140625" customWidth="1"/>
    <col min="12" max="12" width="11.85546875" customWidth="1"/>
    <col min="13" max="13" width="12.5703125" customWidth="1"/>
    <col min="14" max="14" width="12.7109375" customWidth="1"/>
    <col min="15" max="15" width="13" customWidth="1"/>
    <col min="16" max="16" width="14" customWidth="1"/>
    <col min="17" max="17" width="12.140625" customWidth="1"/>
    <col min="18" max="18" width="11.7109375" customWidth="1"/>
  </cols>
  <sheetData>
    <row r="1" spans="1:18" ht="35.25" x14ac:dyDescent="0.5">
      <c r="P1" s="60" t="s">
        <v>67</v>
      </c>
      <c r="Q1" s="60"/>
      <c r="R1" s="60"/>
    </row>
    <row r="2" spans="1:18" ht="18" x14ac:dyDescent="0.25">
      <c r="B2" s="62" t="s">
        <v>108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4" spans="1:18" ht="94.5" customHeight="1" x14ac:dyDescent="0.25">
      <c r="A4" s="23" t="s">
        <v>0</v>
      </c>
      <c r="B4" s="24" t="s">
        <v>1</v>
      </c>
      <c r="C4" s="25" t="s">
        <v>51</v>
      </c>
      <c r="D4" s="25" t="s">
        <v>52</v>
      </c>
      <c r="E4" s="25" t="s">
        <v>53</v>
      </c>
      <c r="F4" s="25" t="s">
        <v>54</v>
      </c>
      <c r="G4" s="25" t="s">
        <v>55</v>
      </c>
      <c r="H4" s="25" t="s">
        <v>56</v>
      </c>
      <c r="I4" s="25" t="s">
        <v>57</v>
      </c>
      <c r="J4" s="25" t="s">
        <v>58</v>
      </c>
      <c r="K4" s="25" t="s">
        <v>59</v>
      </c>
      <c r="L4" s="25" t="s">
        <v>60</v>
      </c>
      <c r="M4" s="25" t="s">
        <v>61</v>
      </c>
      <c r="N4" s="25" t="s">
        <v>62</v>
      </c>
      <c r="O4" s="25" t="s">
        <v>63</v>
      </c>
      <c r="P4" s="25" t="s">
        <v>64</v>
      </c>
      <c r="Q4" s="25" t="s">
        <v>65</v>
      </c>
      <c r="R4" s="25" t="s">
        <v>66</v>
      </c>
    </row>
    <row r="5" spans="1:18" x14ac:dyDescent="0.25">
      <c r="A5" s="1"/>
      <c r="B5" s="12"/>
      <c r="C5" s="67" t="s">
        <v>5</v>
      </c>
      <c r="D5" s="68"/>
      <c r="E5" s="63" t="s">
        <v>6</v>
      </c>
      <c r="F5" s="63"/>
      <c r="G5" s="1"/>
      <c r="H5" s="2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25">
      <c r="A6" s="3">
        <v>1</v>
      </c>
      <c r="B6" s="13" t="s">
        <v>7</v>
      </c>
      <c r="C6" s="4">
        <v>197.8</v>
      </c>
      <c r="D6" s="4">
        <v>198.35</v>
      </c>
      <c r="E6" s="5">
        <v>195.13</v>
      </c>
      <c r="F6" s="4">
        <v>195.68</v>
      </c>
      <c r="G6" s="4">
        <v>155.21</v>
      </c>
      <c r="H6" s="4">
        <v>155.88999999999999</v>
      </c>
      <c r="I6" s="6">
        <f>G6/C6</f>
        <v>0.78468149646107177</v>
      </c>
      <c r="J6" s="6">
        <f>H6/D6</f>
        <v>0.785933955129821</v>
      </c>
      <c r="K6" s="21">
        <v>124.93</v>
      </c>
      <c r="L6" s="4">
        <v>125.84</v>
      </c>
      <c r="M6" s="7">
        <f>K6/C6</f>
        <v>0.63159757330637012</v>
      </c>
      <c r="N6" s="7">
        <f>L6/D6</f>
        <v>0.63443408116964961</v>
      </c>
      <c r="O6" s="4">
        <v>167.39</v>
      </c>
      <c r="P6" s="4">
        <v>169.07</v>
      </c>
      <c r="Q6" s="6">
        <f>+O6/E6</f>
        <v>0.85783836416747805</v>
      </c>
      <c r="R6" s="6">
        <f>+P6/F6</f>
        <v>0.86401267375306612</v>
      </c>
    </row>
    <row r="7" spans="1:18" x14ac:dyDescent="0.25">
      <c r="A7" s="8">
        <v>2</v>
      </c>
      <c r="B7" s="14" t="s">
        <v>8</v>
      </c>
      <c r="C7" s="9">
        <v>41.62</v>
      </c>
      <c r="D7" s="9">
        <v>41.71</v>
      </c>
      <c r="E7" s="10">
        <v>36.75</v>
      </c>
      <c r="F7" s="9">
        <v>36.71</v>
      </c>
      <c r="G7" s="9">
        <v>40.1</v>
      </c>
      <c r="H7" s="9">
        <v>40.22</v>
      </c>
      <c r="I7" s="6">
        <f t="shared" ref="I7:I44" si="0">G7/C7</f>
        <v>0.96347909658817887</v>
      </c>
      <c r="J7" s="6">
        <f t="shared" ref="J7:J44" si="1">H7/D7</f>
        <v>0.96427715176216733</v>
      </c>
      <c r="K7" s="21">
        <v>23.39</v>
      </c>
      <c r="L7" s="9">
        <v>23.32</v>
      </c>
      <c r="M7" s="11">
        <f t="shared" ref="M7:R44" si="2">K7/C7</f>
        <v>0.56198942815953878</v>
      </c>
      <c r="N7" s="11">
        <f t="shared" si="2"/>
        <v>0.55909853752097816</v>
      </c>
      <c r="O7" s="9">
        <v>32.229999999999997</v>
      </c>
      <c r="P7" s="9">
        <v>32.28</v>
      </c>
      <c r="Q7" s="6">
        <f t="shared" ref="Q7:Q44" si="3">+O7/E7</f>
        <v>0.87700680272108833</v>
      </c>
      <c r="R7" s="6">
        <f t="shared" ref="R7:R44" si="4">+P7/F7</f>
        <v>0.8793244347589213</v>
      </c>
    </row>
    <row r="8" spans="1:18" x14ac:dyDescent="0.25">
      <c r="A8" s="3">
        <v>3</v>
      </c>
      <c r="B8" s="14" t="s">
        <v>9</v>
      </c>
      <c r="C8" s="9">
        <v>4.62</v>
      </c>
      <c r="D8" s="9">
        <v>4.57</v>
      </c>
      <c r="E8" s="10">
        <v>4.5999999999999996</v>
      </c>
      <c r="F8" s="9">
        <v>4.55</v>
      </c>
      <c r="G8" s="9">
        <v>4.26</v>
      </c>
      <c r="H8" s="9">
        <v>4.25</v>
      </c>
      <c r="I8" s="6">
        <f t="shared" si="0"/>
        <v>0.92207792207792205</v>
      </c>
      <c r="J8" s="6">
        <f t="shared" si="1"/>
        <v>0.92997811816192555</v>
      </c>
      <c r="K8" s="21">
        <v>1.84</v>
      </c>
      <c r="L8" s="9">
        <v>1.82</v>
      </c>
      <c r="M8" s="11">
        <v>0.39610389610389612</v>
      </c>
      <c r="N8" s="11">
        <f t="shared" si="2"/>
        <v>0.39824945295404812</v>
      </c>
      <c r="O8" s="9">
        <v>4.28</v>
      </c>
      <c r="P8" s="9">
        <v>4.26</v>
      </c>
      <c r="Q8" s="6">
        <f t="shared" si="3"/>
        <v>0.93043478260869583</v>
      </c>
      <c r="R8" s="6">
        <f t="shared" si="4"/>
        <v>0.93626373626373627</v>
      </c>
    </row>
    <row r="9" spans="1:18" x14ac:dyDescent="0.25">
      <c r="A9" s="8">
        <v>4</v>
      </c>
      <c r="B9" s="14" t="s">
        <v>10</v>
      </c>
      <c r="C9" s="9">
        <v>12.41</v>
      </c>
      <c r="D9" s="9">
        <v>12.53</v>
      </c>
      <c r="E9" s="10">
        <v>11.88</v>
      </c>
      <c r="F9" s="9">
        <v>12</v>
      </c>
      <c r="G9" s="9">
        <v>11.54</v>
      </c>
      <c r="H9" s="9">
        <v>11.68</v>
      </c>
      <c r="I9" s="6">
        <f t="shared" si="0"/>
        <v>0.92989524576954063</v>
      </c>
      <c r="J9" s="6">
        <f t="shared" si="1"/>
        <v>0.93216280925778139</v>
      </c>
      <c r="K9" s="21">
        <v>3.44</v>
      </c>
      <c r="L9" s="9">
        <v>3.44</v>
      </c>
      <c r="M9" s="11">
        <v>0.27719580983078163</v>
      </c>
      <c r="N9" s="11">
        <f t="shared" si="2"/>
        <v>0.27454110135674381</v>
      </c>
      <c r="O9" s="9">
        <v>10.85</v>
      </c>
      <c r="P9" s="9">
        <v>11</v>
      </c>
      <c r="Q9" s="6">
        <f t="shared" si="3"/>
        <v>0.91329966329966317</v>
      </c>
      <c r="R9" s="6">
        <f t="shared" si="4"/>
        <v>0.91666666666666663</v>
      </c>
    </row>
    <row r="10" spans="1:18" x14ac:dyDescent="0.25">
      <c r="A10" s="3">
        <v>5</v>
      </c>
      <c r="B10" s="14" t="s">
        <v>11</v>
      </c>
      <c r="C10" s="9">
        <v>36.26</v>
      </c>
      <c r="D10" s="9">
        <v>36.78</v>
      </c>
      <c r="E10" s="10">
        <v>22.58</v>
      </c>
      <c r="F10" s="9">
        <v>22.69</v>
      </c>
      <c r="G10" s="9">
        <v>34.97</v>
      </c>
      <c r="H10" s="9">
        <v>35.520000000000003</v>
      </c>
      <c r="I10" s="6">
        <f t="shared" si="0"/>
        <v>0.96442360728075016</v>
      </c>
      <c r="J10" s="6">
        <f t="shared" si="1"/>
        <v>0.96574225122349111</v>
      </c>
      <c r="K10" s="21">
        <v>30.51</v>
      </c>
      <c r="L10" s="9">
        <v>31.14</v>
      </c>
      <c r="M10" s="11">
        <v>0.82680639823496971</v>
      </c>
      <c r="N10" s="11">
        <f t="shared" si="2"/>
        <v>0.84665579119086454</v>
      </c>
      <c r="O10" s="9">
        <v>20.13</v>
      </c>
      <c r="P10" s="9">
        <v>20.37</v>
      </c>
      <c r="Q10" s="6">
        <f t="shared" si="3"/>
        <v>0.89149689991142611</v>
      </c>
      <c r="R10" s="6">
        <f t="shared" si="4"/>
        <v>0.89775231379462317</v>
      </c>
    </row>
    <row r="11" spans="1:18" x14ac:dyDescent="0.25">
      <c r="A11" s="8">
        <v>6</v>
      </c>
      <c r="B11" s="14" t="s">
        <v>12</v>
      </c>
      <c r="C11" s="9">
        <v>10.38</v>
      </c>
      <c r="D11" s="9">
        <v>10.4</v>
      </c>
      <c r="E11" s="10">
        <v>9.8000000000000007</v>
      </c>
      <c r="F11" s="9">
        <v>9.82</v>
      </c>
      <c r="G11" s="9">
        <v>6.43</v>
      </c>
      <c r="H11" s="9">
        <v>6.42</v>
      </c>
      <c r="I11" s="6">
        <f t="shared" si="0"/>
        <v>0.61946050096339111</v>
      </c>
      <c r="J11" s="6">
        <f t="shared" si="1"/>
        <v>0.61730769230769234</v>
      </c>
      <c r="K11" s="21">
        <v>4.1500000000000004</v>
      </c>
      <c r="L11" s="9">
        <v>4.1500000000000004</v>
      </c>
      <c r="M11" s="11">
        <v>0.39595375722543352</v>
      </c>
      <c r="N11" s="11">
        <f t="shared" si="2"/>
        <v>0.39903846153846156</v>
      </c>
      <c r="O11" s="9">
        <v>7.31</v>
      </c>
      <c r="P11" s="9">
        <v>7.36</v>
      </c>
      <c r="Q11" s="6">
        <f t="shared" si="3"/>
        <v>0.74591836734693873</v>
      </c>
      <c r="R11" s="6">
        <f t="shared" si="4"/>
        <v>0.74949083503054992</v>
      </c>
    </row>
    <row r="12" spans="1:18" x14ac:dyDescent="0.25">
      <c r="A12" s="3">
        <v>7</v>
      </c>
      <c r="B12" s="14" t="s">
        <v>13</v>
      </c>
      <c r="C12" s="9">
        <v>7.33</v>
      </c>
      <c r="D12" s="9">
        <v>7.58</v>
      </c>
      <c r="E12" s="10">
        <v>6.99</v>
      </c>
      <c r="F12" s="9">
        <v>7.22</v>
      </c>
      <c r="G12" s="9">
        <v>6.79</v>
      </c>
      <c r="H12" s="9">
        <v>7.03</v>
      </c>
      <c r="I12" s="6">
        <f t="shared" si="0"/>
        <v>0.92633015006821284</v>
      </c>
      <c r="J12" s="6">
        <f t="shared" si="1"/>
        <v>0.92744063324538262</v>
      </c>
      <c r="K12" s="21">
        <v>6.52</v>
      </c>
      <c r="L12" s="9">
        <v>6.77</v>
      </c>
      <c r="M12" s="11">
        <v>0.87175989085948158</v>
      </c>
      <c r="N12" s="11">
        <f t="shared" si="2"/>
        <v>0.89313984168865423</v>
      </c>
      <c r="O12" s="9">
        <v>6.82</v>
      </c>
      <c r="P12" s="9">
        <v>7.06</v>
      </c>
      <c r="Q12" s="6">
        <f t="shared" si="3"/>
        <v>0.97567954220314734</v>
      </c>
      <c r="R12" s="6">
        <f t="shared" si="4"/>
        <v>0.97783933518005539</v>
      </c>
    </row>
    <row r="13" spans="1:18" x14ac:dyDescent="0.25">
      <c r="A13" s="8">
        <v>8</v>
      </c>
      <c r="B13" s="14" t="s">
        <v>14</v>
      </c>
      <c r="C13" s="9">
        <v>1.1000000000000001</v>
      </c>
      <c r="D13" s="9">
        <v>1.08</v>
      </c>
      <c r="E13" s="10">
        <v>1.06</v>
      </c>
      <c r="F13" s="9">
        <v>1.05</v>
      </c>
      <c r="G13" s="9">
        <v>1.06</v>
      </c>
      <c r="H13" s="9">
        <v>1.05</v>
      </c>
      <c r="I13" s="6">
        <f t="shared" si="0"/>
        <v>0.96363636363636362</v>
      </c>
      <c r="J13" s="6">
        <f t="shared" si="1"/>
        <v>0.97222222222222221</v>
      </c>
      <c r="K13" s="21">
        <v>0.84</v>
      </c>
      <c r="L13" s="9">
        <v>0.85</v>
      </c>
      <c r="M13" s="11">
        <v>0.75454545454545441</v>
      </c>
      <c r="N13" s="11">
        <f t="shared" si="2"/>
        <v>0.78703703703703698</v>
      </c>
      <c r="O13" s="9">
        <v>1.05</v>
      </c>
      <c r="P13" s="9">
        <v>1.04</v>
      </c>
      <c r="Q13" s="6">
        <f t="shared" si="3"/>
        <v>0.99056603773584906</v>
      </c>
      <c r="R13" s="6">
        <f t="shared" si="4"/>
        <v>0.99047619047619051</v>
      </c>
    </row>
    <row r="14" spans="1:18" x14ac:dyDescent="0.25">
      <c r="A14" s="3">
        <v>9</v>
      </c>
      <c r="B14" s="14" t="s">
        <v>15</v>
      </c>
      <c r="C14" s="9">
        <v>23.04</v>
      </c>
      <c r="D14" s="9">
        <v>23.55</v>
      </c>
      <c r="E14" s="10">
        <v>15.19</v>
      </c>
      <c r="F14" s="9">
        <v>15.4</v>
      </c>
      <c r="G14" s="9">
        <v>21.14</v>
      </c>
      <c r="H14" s="9">
        <v>21.91</v>
      </c>
      <c r="I14" s="6">
        <f t="shared" si="0"/>
        <v>0.91753472222222232</v>
      </c>
      <c r="J14" s="6">
        <f t="shared" si="1"/>
        <v>0.93036093418259025</v>
      </c>
      <c r="K14" s="21">
        <v>11.19</v>
      </c>
      <c r="L14" s="9">
        <v>11.61</v>
      </c>
      <c r="M14" s="11">
        <v>0.48003472222222227</v>
      </c>
      <c r="N14" s="11">
        <f t="shared" si="2"/>
        <v>0.49299363057324835</v>
      </c>
      <c r="O14" s="9">
        <v>14.71</v>
      </c>
      <c r="P14" s="9">
        <v>14.93</v>
      </c>
      <c r="Q14" s="6">
        <f t="shared" si="3"/>
        <v>0.96840026333113904</v>
      </c>
      <c r="R14" s="6">
        <f t="shared" si="4"/>
        <v>0.96948051948051939</v>
      </c>
    </row>
    <row r="15" spans="1:18" x14ac:dyDescent="0.25">
      <c r="A15" s="8">
        <v>10</v>
      </c>
      <c r="B15" s="14" t="s">
        <v>16</v>
      </c>
      <c r="C15" s="9">
        <v>163.28</v>
      </c>
      <c r="D15" s="9">
        <v>164.09</v>
      </c>
      <c r="E15" s="10">
        <v>162.57</v>
      </c>
      <c r="F15" s="9">
        <v>163.33000000000001</v>
      </c>
      <c r="G15" s="9">
        <v>159.5</v>
      </c>
      <c r="H15" s="9">
        <v>160.65</v>
      </c>
      <c r="I15" s="6">
        <f t="shared" si="0"/>
        <v>0.97684958353748164</v>
      </c>
      <c r="J15" s="6">
        <f t="shared" si="1"/>
        <v>0.97903589493570597</v>
      </c>
      <c r="K15" s="21">
        <v>52.24</v>
      </c>
      <c r="L15" s="9">
        <v>52.24</v>
      </c>
      <c r="M15" s="11">
        <v>0.31994120529152376</v>
      </c>
      <c r="N15" s="11">
        <f t="shared" si="2"/>
        <v>0.31836187458102261</v>
      </c>
      <c r="O15" s="9">
        <v>70.38</v>
      </c>
      <c r="P15" s="9">
        <v>65.760000000000005</v>
      </c>
      <c r="Q15" s="6">
        <f t="shared" si="3"/>
        <v>0.43292120317401733</v>
      </c>
      <c r="R15" s="6">
        <f t="shared" si="4"/>
        <v>0.40262046164207432</v>
      </c>
    </row>
    <row r="16" spans="1:18" x14ac:dyDescent="0.25">
      <c r="A16" s="3">
        <v>11</v>
      </c>
      <c r="B16" s="14" t="s">
        <v>17</v>
      </c>
      <c r="C16" s="9">
        <v>6.5</v>
      </c>
      <c r="D16" s="9">
        <v>6.55</v>
      </c>
      <c r="E16" s="10">
        <v>6.29</v>
      </c>
      <c r="F16" s="9">
        <v>6.33</v>
      </c>
      <c r="G16" s="9">
        <v>5.95</v>
      </c>
      <c r="H16" s="9">
        <v>5.99</v>
      </c>
      <c r="I16" s="6">
        <f t="shared" si="0"/>
        <v>0.91538461538461546</v>
      </c>
      <c r="J16" s="6">
        <f t="shared" si="1"/>
        <v>0.91450381679389314</v>
      </c>
      <c r="K16" s="21">
        <v>2.1800000000000002</v>
      </c>
      <c r="L16" s="9">
        <v>2.2000000000000002</v>
      </c>
      <c r="M16" s="11">
        <v>0.33538461538461539</v>
      </c>
      <c r="N16" s="11">
        <f t="shared" si="2"/>
        <v>0.33587786259541991</v>
      </c>
      <c r="O16" s="9">
        <v>5.91</v>
      </c>
      <c r="P16" s="9">
        <v>5.95</v>
      </c>
      <c r="Q16" s="6">
        <f t="shared" si="3"/>
        <v>0.93958664546899839</v>
      </c>
      <c r="R16" s="6">
        <f t="shared" si="4"/>
        <v>0.9399684044233807</v>
      </c>
    </row>
    <row r="17" spans="1:18" x14ac:dyDescent="0.25">
      <c r="A17" s="8">
        <v>12</v>
      </c>
      <c r="B17" s="14" t="s">
        <v>18</v>
      </c>
      <c r="C17" s="9">
        <v>37.909999999999997</v>
      </c>
      <c r="D17" s="9">
        <v>38.18</v>
      </c>
      <c r="E17" s="10">
        <v>32.520000000000003</v>
      </c>
      <c r="F17" s="9">
        <v>32.78</v>
      </c>
      <c r="G17" s="9">
        <v>35.479999999999997</v>
      </c>
      <c r="H17" s="9">
        <v>35.840000000000003</v>
      </c>
      <c r="I17" s="6">
        <f t="shared" si="0"/>
        <v>0.9359008177261936</v>
      </c>
      <c r="J17" s="6">
        <f t="shared" si="1"/>
        <v>0.93871136720796233</v>
      </c>
      <c r="K17" s="21">
        <v>9.77</v>
      </c>
      <c r="L17" s="9">
        <v>9.7899999999999991</v>
      </c>
      <c r="M17" s="11">
        <v>0.26642046953310472</v>
      </c>
      <c r="N17" s="11">
        <f t="shared" si="2"/>
        <v>0.25641697223677318</v>
      </c>
      <c r="O17" s="9">
        <v>29.22</v>
      </c>
      <c r="P17" s="9">
        <v>29.54</v>
      </c>
      <c r="Q17" s="6">
        <f t="shared" si="3"/>
        <v>0.89852398523985233</v>
      </c>
      <c r="R17" s="6">
        <f t="shared" si="4"/>
        <v>0.90115924344112253</v>
      </c>
    </row>
    <row r="18" spans="1:18" x14ac:dyDescent="0.25">
      <c r="A18" s="64" t="s">
        <v>110</v>
      </c>
      <c r="B18" s="65"/>
      <c r="C18" s="54">
        <f t="shared" ref="C18:H18" si="5">SUM(C6:C17)</f>
        <v>542.25</v>
      </c>
      <c r="D18" s="54">
        <f t="shared" si="5"/>
        <v>545.36999999999989</v>
      </c>
      <c r="E18" s="54">
        <f t="shared" si="5"/>
        <v>505.36</v>
      </c>
      <c r="F18" s="54">
        <f t="shared" si="5"/>
        <v>507.56000000000006</v>
      </c>
      <c r="G18" s="54">
        <f t="shared" si="5"/>
        <v>482.43</v>
      </c>
      <c r="H18" s="54">
        <f t="shared" si="5"/>
        <v>486.45000000000005</v>
      </c>
      <c r="I18" s="6">
        <f t="shared" si="0"/>
        <v>0.88968188105117563</v>
      </c>
      <c r="J18" s="6">
        <f t="shared" si="1"/>
        <v>0.89196325430441747</v>
      </c>
      <c r="K18" s="55">
        <f>SUM(K6:K17)</f>
        <v>271</v>
      </c>
      <c r="L18" s="56">
        <f>SUM(L6:L17)</f>
        <v>273.17</v>
      </c>
      <c r="M18" s="11">
        <v>0.49687413554633486</v>
      </c>
      <c r="N18" s="11">
        <f t="shared" si="2"/>
        <v>0.50088930450886571</v>
      </c>
      <c r="O18" s="56">
        <f>SUM(O6:O17)</f>
        <v>370.28</v>
      </c>
      <c r="P18" s="55">
        <f>SUM(P6:P17)</f>
        <v>368.62</v>
      </c>
      <c r="Q18" s="11">
        <f t="shared" si="2"/>
        <v>0.76753104077275458</v>
      </c>
      <c r="R18" s="11">
        <f t="shared" si="2"/>
        <v>0.75777572206804389</v>
      </c>
    </row>
    <row r="19" spans="1:18" ht="16.5" customHeight="1" x14ac:dyDescent="0.25">
      <c r="A19" s="8">
        <v>13</v>
      </c>
      <c r="B19" s="14" t="s">
        <v>19</v>
      </c>
      <c r="C19" s="9">
        <v>51.74</v>
      </c>
      <c r="D19" s="9">
        <v>52.04</v>
      </c>
      <c r="E19" s="9">
        <v>51.46</v>
      </c>
      <c r="F19" s="9">
        <v>51.71</v>
      </c>
      <c r="G19" s="9">
        <v>48.38</v>
      </c>
      <c r="H19" s="9">
        <v>48.5</v>
      </c>
      <c r="I19" s="6">
        <f t="shared" si="0"/>
        <v>0.93505991495941243</v>
      </c>
      <c r="J19" s="6">
        <f t="shared" si="1"/>
        <v>0.93197540353574171</v>
      </c>
      <c r="K19" s="9">
        <v>26.16</v>
      </c>
      <c r="L19" s="9">
        <v>26.33</v>
      </c>
      <c r="M19" s="11">
        <v>0.37630459992269033</v>
      </c>
      <c r="N19" s="11">
        <f t="shared" si="2"/>
        <v>0.50595695618754799</v>
      </c>
      <c r="O19" s="22">
        <v>42.87</v>
      </c>
      <c r="P19" s="57">
        <v>43.23</v>
      </c>
      <c r="Q19" s="6">
        <f t="shared" si="3"/>
        <v>0.83307423241352496</v>
      </c>
      <c r="R19" s="6">
        <f t="shared" si="4"/>
        <v>0.83600850899245782</v>
      </c>
    </row>
    <row r="20" spans="1:18" x14ac:dyDescent="0.25">
      <c r="A20" s="64" t="s">
        <v>110</v>
      </c>
      <c r="B20" s="65"/>
      <c r="C20" s="54">
        <f t="shared" ref="C20:H20" si="6">SUM(C19:C19)</f>
        <v>51.74</v>
      </c>
      <c r="D20" s="54">
        <f t="shared" si="6"/>
        <v>52.04</v>
      </c>
      <c r="E20" s="54">
        <f t="shared" si="6"/>
        <v>51.46</v>
      </c>
      <c r="F20" s="54">
        <f t="shared" si="6"/>
        <v>51.71</v>
      </c>
      <c r="G20" s="55">
        <f t="shared" si="6"/>
        <v>48.38</v>
      </c>
      <c r="H20" s="55">
        <f t="shared" si="6"/>
        <v>48.5</v>
      </c>
      <c r="I20" s="6">
        <f t="shared" si="0"/>
        <v>0.93505991495941243</v>
      </c>
      <c r="J20" s="6">
        <f t="shared" si="1"/>
        <v>0.93197540353574171</v>
      </c>
      <c r="K20" s="55">
        <f>SUM(K19:K19)</f>
        <v>26.16</v>
      </c>
      <c r="L20" s="55">
        <f>SUM(L19:L19)</f>
        <v>26.33</v>
      </c>
      <c r="M20" s="11">
        <v>0.37630459992269033</v>
      </c>
      <c r="N20" s="11">
        <f t="shared" si="2"/>
        <v>0.50595695618754799</v>
      </c>
      <c r="O20" s="55">
        <f>SUM(O19:O19)</f>
        <v>42.87</v>
      </c>
      <c r="P20" s="55">
        <f>SUM(P19:P19)</f>
        <v>43.23</v>
      </c>
      <c r="Q20" s="6">
        <f t="shared" si="3"/>
        <v>0.83307423241352496</v>
      </c>
      <c r="R20" s="6">
        <f t="shared" si="4"/>
        <v>0.83600850899245782</v>
      </c>
    </row>
    <row r="21" spans="1:18" x14ac:dyDescent="0.25">
      <c r="A21" s="8">
        <v>14</v>
      </c>
      <c r="B21" s="14" t="s">
        <v>20</v>
      </c>
      <c r="C21" s="9">
        <v>29.21</v>
      </c>
      <c r="D21" s="9">
        <v>29.2</v>
      </c>
      <c r="E21" s="10">
        <v>27.48</v>
      </c>
      <c r="F21" s="9">
        <v>27.49</v>
      </c>
      <c r="G21" s="9">
        <v>5.62</v>
      </c>
      <c r="H21" s="9">
        <v>5.66</v>
      </c>
      <c r="I21" s="6">
        <f t="shared" si="0"/>
        <v>0.19239986306059567</v>
      </c>
      <c r="J21" s="6">
        <f t="shared" si="1"/>
        <v>0.19383561643835617</v>
      </c>
      <c r="K21" s="9">
        <v>5.26</v>
      </c>
      <c r="L21" s="9">
        <v>5.54</v>
      </c>
      <c r="M21" s="11">
        <v>0.17870592262923654</v>
      </c>
      <c r="N21" s="11">
        <f t="shared" si="2"/>
        <v>0.18972602739726027</v>
      </c>
      <c r="O21" s="22">
        <v>27.45</v>
      </c>
      <c r="P21" s="9">
        <v>27.41</v>
      </c>
      <c r="Q21" s="6">
        <f t="shared" si="3"/>
        <v>0.99890829694323136</v>
      </c>
      <c r="R21" s="6">
        <f t="shared" si="4"/>
        <v>0.99708985085485635</v>
      </c>
    </row>
    <row r="22" spans="1:18" x14ac:dyDescent="0.25">
      <c r="A22" s="8">
        <v>15</v>
      </c>
      <c r="B22" s="14" t="s">
        <v>21</v>
      </c>
      <c r="C22" s="9">
        <v>9.49</v>
      </c>
      <c r="D22" s="9">
        <v>9.3699999999999992</v>
      </c>
      <c r="E22" s="10">
        <v>9.27</v>
      </c>
      <c r="F22" s="9">
        <v>9.14</v>
      </c>
      <c r="G22" s="9">
        <v>8.84</v>
      </c>
      <c r="H22" s="9">
        <v>8.7200000000000006</v>
      </c>
      <c r="I22" s="6">
        <f t="shared" si="0"/>
        <v>0.93150684931506844</v>
      </c>
      <c r="J22" s="6">
        <f t="shared" si="1"/>
        <v>0.93062966915688383</v>
      </c>
      <c r="K22" s="9">
        <v>3.92</v>
      </c>
      <c r="L22" s="9">
        <v>3.9</v>
      </c>
      <c r="M22" s="11">
        <v>0.41095890410958902</v>
      </c>
      <c r="N22" s="11">
        <f t="shared" si="2"/>
        <v>0.41622198505869801</v>
      </c>
      <c r="O22" s="22">
        <v>7.97</v>
      </c>
      <c r="P22" s="9">
        <v>7.84</v>
      </c>
      <c r="Q22" s="6">
        <f t="shared" si="3"/>
        <v>0.85976267529665584</v>
      </c>
      <c r="R22" s="6">
        <f t="shared" si="4"/>
        <v>0.85776805251641131</v>
      </c>
    </row>
    <row r="23" spans="1:18" x14ac:dyDescent="0.25">
      <c r="A23" s="8">
        <v>16</v>
      </c>
      <c r="B23" s="14" t="s">
        <v>22</v>
      </c>
      <c r="C23" s="9">
        <v>0.15</v>
      </c>
      <c r="D23" s="9">
        <v>0.15</v>
      </c>
      <c r="E23" s="10">
        <v>0.15</v>
      </c>
      <c r="F23" s="9">
        <v>0.15</v>
      </c>
      <c r="G23" s="9">
        <v>0.15</v>
      </c>
      <c r="H23" s="9">
        <v>0.15</v>
      </c>
      <c r="I23" s="6">
        <f t="shared" si="0"/>
        <v>1</v>
      </c>
      <c r="J23" s="6">
        <f t="shared" si="1"/>
        <v>1</v>
      </c>
      <c r="K23" s="9">
        <v>0</v>
      </c>
      <c r="L23" s="9">
        <v>0</v>
      </c>
      <c r="M23" s="11">
        <v>0</v>
      </c>
      <c r="N23" s="11">
        <f t="shared" si="2"/>
        <v>0</v>
      </c>
      <c r="O23" s="22">
        <v>0.1</v>
      </c>
      <c r="P23" s="9">
        <v>0.1</v>
      </c>
      <c r="Q23" s="6">
        <f t="shared" si="3"/>
        <v>0.66666666666666674</v>
      </c>
      <c r="R23" s="6">
        <f t="shared" si="4"/>
        <v>0.66666666666666674</v>
      </c>
    </row>
    <row r="24" spans="1:18" x14ac:dyDescent="0.25">
      <c r="A24" s="8">
        <v>17</v>
      </c>
      <c r="B24" s="14" t="s">
        <v>23</v>
      </c>
      <c r="C24" s="9">
        <v>0.27</v>
      </c>
      <c r="D24" s="9">
        <v>0.27</v>
      </c>
      <c r="E24" s="10">
        <v>0.26</v>
      </c>
      <c r="F24" s="9">
        <v>0.26</v>
      </c>
      <c r="G24" s="9">
        <v>0.24</v>
      </c>
      <c r="H24" s="9">
        <v>0.24</v>
      </c>
      <c r="I24" s="6">
        <f t="shared" si="0"/>
        <v>0.88888888888888884</v>
      </c>
      <c r="J24" s="6">
        <f t="shared" si="1"/>
        <v>0.88888888888888884</v>
      </c>
      <c r="K24" s="9">
        <v>0.05</v>
      </c>
      <c r="L24" s="9">
        <v>0.05</v>
      </c>
      <c r="M24" s="11">
        <v>0.18518518518518517</v>
      </c>
      <c r="N24" s="11">
        <f t="shared" si="2"/>
        <v>0.18518518518518517</v>
      </c>
      <c r="O24" s="22">
        <v>0.26</v>
      </c>
      <c r="P24" s="9">
        <v>0.26</v>
      </c>
      <c r="Q24" s="6">
        <f t="shared" si="3"/>
        <v>1</v>
      </c>
      <c r="R24" s="6">
        <f t="shared" si="4"/>
        <v>1</v>
      </c>
    </row>
    <row r="25" spans="1:18" x14ac:dyDescent="0.25">
      <c r="A25" s="8">
        <v>18</v>
      </c>
      <c r="B25" s="14" t="s">
        <v>24</v>
      </c>
      <c r="C25" s="9">
        <v>1.08</v>
      </c>
      <c r="D25" s="9">
        <v>1.08</v>
      </c>
      <c r="E25" s="10">
        <v>0.99</v>
      </c>
      <c r="F25" s="9">
        <v>1</v>
      </c>
      <c r="G25" s="9">
        <v>0.95</v>
      </c>
      <c r="H25" s="9">
        <v>0.95</v>
      </c>
      <c r="I25" s="6">
        <f t="shared" si="0"/>
        <v>0.87962962962962954</v>
      </c>
      <c r="J25" s="6">
        <f t="shared" si="1"/>
        <v>0.87962962962962954</v>
      </c>
      <c r="K25" s="9">
        <v>0.16</v>
      </c>
      <c r="L25" s="9">
        <v>0.16</v>
      </c>
      <c r="M25" s="11">
        <v>0.14814814814814814</v>
      </c>
      <c r="N25" s="11">
        <f t="shared" si="2"/>
        <v>0.14814814814814814</v>
      </c>
      <c r="O25" s="22">
        <v>0.99</v>
      </c>
      <c r="P25" s="9">
        <v>0.99</v>
      </c>
      <c r="Q25" s="6">
        <f t="shared" si="3"/>
        <v>1</v>
      </c>
      <c r="R25" s="6">
        <f t="shared" si="4"/>
        <v>0.99</v>
      </c>
    </row>
    <row r="26" spans="1:18" x14ac:dyDescent="0.25">
      <c r="A26" s="8">
        <v>19</v>
      </c>
      <c r="B26" s="14" t="s">
        <v>25</v>
      </c>
      <c r="C26" s="9">
        <v>0.09</v>
      </c>
      <c r="D26" s="9">
        <v>0.09</v>
      </c>
      <c r="E26" s="10">
        <v>0.08</v>
      </c>
      <c r="F26" s="9">
        <v>0.08</v>
      </c>
      <c r="G26" s="9">
        <v>0.09</v>
      </c>
      <c r="H26" s="9">
        <v>0.09</v>
      </c>
      <c r="I26" s="6">
        <f t="shared" si="0"/>
        <v>1</v>
      </c>
      <c r="J26" s="6">
        <f t="shared" si="1"/>
        <v>1</v>
      </c>
      <c r="K26" s="9">
        <v>0.06</v>
      </c>
      <c r="L26" s="9">
        <v>0.06</v>
      </c>
      <c r="M26" s="11">
        <v>0.55555555555555558</v>
      </c>
      <c r="N26" s="11">
        <f t="shared" si="2"/>
        <v>0.66666666666666663</v>
      </c>
      <c r="O26" s="22">
        <v>0.08</v>
      </c>
      <c r="P26" s="9">
        <v>0.08</v>
      </c>
      <c r="Q26" s="6">
        <f t="shared" si="3"/>
        <v>1</v>
      </c>
      <c r="R26" s="6">
        <f t="shared" si="4"/>
        <v>1</v>
      </c>
    </row>
    <row r="27" spans="1:18" x14ac:dyDescent="0.25">
      <c r="A27" s="8">
        <v>20</v>
      </c>
      <c r="B27" s="14" t="s">
        <v>26</v>
      </c>
      <c r="C27" s="9">
        <v>2.78</v>
      </c>
      <c r="D27" s="9">
        <v>3.09</v>
      </c>
      <c r="E27" s="10">
        <v>2.73</v>
      </c>
      <c r="F27" s="9">
        <v>3.04</v>
      </c>
      <c r="G27" s="9">
        <v>2.72</v>
      </c>
      <c r="H27" s="9">
        <v>3.03</v>
      </c>
      <c r="I27" s="6">
        <f t="shared" si="0"/>
        <v>0.97841726618705049</v>
      </c>
      <c r="J27" s="6">
        <f t="shared" si="1"/>
        <v>0.98058252427184467</v>
      </c>
      <c r="K27" s="9">
        <v>1.88</v>
      </c>
      <c r="L27" s="9">
        <v>1.87</v>
      </c>
      <c r="M27" s="11">
        <v>0.67985611510791366</v>
      </c>
      <c r="N27" s="11">
        <f t="shared" si="2"/>
        <v>0.60517799352750812</v>
      </c>
      <c r="O27" s="22">
        <v>2.69</v>
      </c>
      <c r="P27" s="9">
        <v>3</v>
      </c>
      <c r="Q27" s="6">
        <f t="shared" si="3"/>
        <v>0.98534798534798529</v>
      </c>
      <c r="R27" s="6">
        <f t="shared" si="4"/>
        <v>0.98684210526315785</v>
      </c>
    </row>
    <row r="28" spans="1:18" x14ac:dyDescent="0.25">
      <c r="A28" s="8">
        <v>21</v>
      </c>
      <c r="B28" s="14" t="s">
        <v>27</v>
      </c>
      <c r="C28" s="9">
        <v>36.78</v>
      </c>
      <c r="D28" s="9">
        <v>36.25</v>
      </c>
      <c r="E28" s="10">
        <v>36.29</v>
      </c>
      <c r="F28" s="9">
        <v>35.79</v>
      </c>
      <c r="G28" s="9">
        <v>12.71</v>
      </c>
      <c r="H28" s="9">
        <v>12.53</v>
      </c>
      <c r="I28" s="6">
        <f t="shared" si="0"/>
        <v>0.34556824361065797</v>
      </c>
      <c r="J28" s="6">
        <f t="shared" si="1"/>
        <v>0.34565517241379307</v>
      </c>
      <c r="K28" s="9">
        <v>12.71</v>
      </c>
      <c r="L28" s="9">
        <v>12.53</v>
      </c>
      <c r="M28" s="11">
        <v>0.34937466014138119</v>
      </c>
      <c r="N28" s="11">
        <f t="shared" si="2"/>
        <v>0.34565517241379307</v>
      </c>
      <c r="O28" s="22">
        <v>36.28</v>
      </c>
      <c r="P28" s="9">
        <v>35.770000000000003</v>
      </c>
      <c r="Q28" s="6">
        <f t="shared" si="3"/>
        <v>0.99972444199503996</v>
      </c>
      <c r="R28" s="6">
        <f t="shared" si="4"/>
        <v>0.99944118468846055</v>
      </c>
    </row>
    <row r="29" spans="1:18" x14ac:dyDescent="0.25">
      <c r="A29" s="8">
        <v>22</v>
      </c>
      <c r="B29" s="14" t="s">
        <v>28</v>
      </c>
      <c r="C29" s="9">
        <v>21.93</v>
      </c>
      <c r="D29" s="9">
        <v>20.02</v>
      </c>
      <c r="E29" s="10">
        <v>19.59</v>
      </c>
      <c r="F29" s="9">
        <v>19.8</v>
      </c>
      <c r="G29" s="9">
        <v>18.27</v>
      </c>
      <c r="H29" s="9">
        <v>12.04</v>
      </c>
      <c r="I29" s="6">
        <f t="shared" si="0"/>
        <v>0.83310533515731877</v>
      </c>
      <c r="J29" s="6">
        <f t="shared" si="1"/>
        <v>0.60139860139860135</v>
      </c>
      <c r="K29" s="9">
        <v>16.11</v>
      </c>
      <c r="L29" s="9">
        <v>12.04</v>
      </c>
      <c r="M29" s="11">
        <v>0.73461012311901508</v>
      </c>
      <c r="N29" s="11">
        <f t="shared" si="2"/>
        <v>0.60139860139860135</v>
      </c>
      <c r="O29" s="22">
        <v>19.18</v>
      </c>
      <c r="P29" s="9">
        <v>19.670000000000002</v>
      </c>
      <c r="Q29" s="6">
        <f t="shared" si="3"/>
        <v>0.97907095456865745</v>
      </c>
      <c r="R29" s="6">
        <f t="shared" si="4"/>
        <v>0.99343434343434345</v>
      </c>
    </row>
    <row r="30" spans="1:18" x14ac:dyDescent="0.25">
      <c r="A30" s="8">
        <v>23</v>
      </c>
      <c r="B30" s="14" t="s">
        <v>29</v>
      </c>
      <c r="C30" s="9">
        <v>7.8</v>
      </c>
      <c r="D30" s="9">
        <v>7.8</v>
      </c>
      <c r="E30" s="10">
        <v>7.09</v>
      </c>
      <c r="F30" s="9">
        <v>7.1</v>
      </c>
      <c r="G30" s="9">
        <v>5.12</v>
      </c>
      <c r="H30" s="9">
        <v>5.03</v>
      </c>
      <c r="I30" s="6">
        <f t="shared" si="0"/>
        <v>0.65641025641025641</v>
      </c>
      <c r="J30" s="6">
        <f t="shared" si="1"/>
        <v>0.64487179487179491</v>
      </c>
      <c r="K30" s="9">
        <v>1.95</v>
      </c>
      <c r="L30" s="9">
        <v>1.92</v>
      </c>
      <c r="M30" s="11">
        <v>0.25256410256410255</v>
      </c>
      <c r="N30" s="11">
        <f t="shared" si="2"/>
        <v>0.24615384615384614</v>
      </c>
      <c r="O30" s="22">
        <v>6.92</v>
      </c>
      <c r="P30" s="9">
        <v>6.94</v>
      </c>
      <c r="Q30" s="6">
        <f t="shared" si="3"/>
        <v>0.97602256699576873</v>
      </c>
      <c r="R30" s="6">
        <f t="shared" si="4"/>
        <v>0.97746478873239451</v>
      </c>
    </row>
    <row r="31" spans="1:18" x14ac:dyDescent="0.25">
      <c r="A31" s="8">
        <v>24</v>
      </c>
      <c r="B31" s="14" t="s">
        <v>30</v>
      </c>
      <c r="C31" s="9">
        <v>5.3</v>
      </c>
      <c r="D31" s="9">
        <v>5.44</v>
      </c>
      <c r="E31" s="10">
        <v>5.27</v>
      </c>
      <c r="F31" s="9">
        <v>5.41</v>
      </c>
      <c r="G31" s="9">
        <v>0.18</v>
      </c>
      <c r="H31" s="9">
        <v>0.18</v>
      </c>
      <c r="I31" s="6">
        <f t="shared" si="0"/>
        <v>3.3962264150943396E-2</v>
      </c>
      <c r="J31" s="6">
        <f t="shared" si="1"/>
        <v>3.3088235294117641E-2</v>
      </c>
      <c r="K31" s="9">
        <v>0.04</v>
      </c>
      <c r="L31" s="9">
        <v>0.04</v>
      </c>
      <c r="M31" s="11">
        <v>7.5471698113207548E-3</v>
      </c>
      <c r="N31" s="11">
        <f t="shared" si="2"/>
        <v>7.3529411764705881E-3</v>
      </c>
      <c r="O31" s="22">
        <v>5.27</v>
      </c>
      <c r="P31" s="9">
        <v>5.41</v>
      </c>
      <c r="Q31" s="6">
        <f t="shared" si="3"/>
        <v>1</v>
      </c>
      <c r="R31" s="6">
        <f t="shared" si="4"/>
        <v>1</v>
      </c>
    </row>
    <row r="32" spans="1:18" x14ac:dyDescent="0.25">
      <c r="A32" s="8">
        <v>25</v>
      </c>
      <c r="B32" s="14" t="s">
        <v>31</v>
      </c>
      <c r="C32" s="9">
        <v>6.9</v>
      </c>
      <c r="D32" s="9">
        <v>6.81</v>
      </c>
      <c r="E32" s="10">
        <v>5.45</v>
      </c>
      <c r="F32" s="9">
        <v>5.29</v>
      </c>
      <c r="G32" s="9">
        <v>6.32</v>
      </c>
      <c r="H32" s="9">
        <v>6.27</v>
      </c>
      <c r="I32" s="6">
        <f t="shared" si="0"/>
        <v>0.91594202898550725</v>
      </c>
      <c r="J32" s="6">
        <f t="shared" si="1"/>
        <v>0.92070484581497791</v>
      </c>
      <c r="K32" s="9">
        <v>6.32</v>
      </c>
      <c r="L32" s="9">
        <v>6.27</v>
      </c>
      <c r="M32" s="11">
        <v>0.93188405797101437</v>
      </c>
      <c r="N32" s="11">
        <f t="shared" si="2"/>
        <v>0.92070484581497791</v>
      </c>
      <c r="O32" s="22">
        <v>5.43</v>
      </c>
      <c r="P32" s="9">
        <v>5.27</v>
      </c>
      <c r="Q32" s="6">
        <f t="shared" si="3"/>
        <v>0.99633027522935769</v>
      </c>
      <c r="R32" s="6">
        <f t="shared" si="4"/>
        <v>0.99621928166351603</v>
      </c>
    </row>
    <row r="33" spans="1:18" x14ac:dyDescent="0.25">
      <c r="A33" s="8">
        <v>26</v>
      </c>
      <c r="B33" s="14" t="s">
        <v>32</v>
      </c>
      <c r="C33" s="9">
        <v>7.0000000000000007E-2</v>
      </c>
      <c r="D33" s="9">
        <v>7.0000000000000007E-2</v>
      </c>
      <c r="E33" s="10">
        <v>0.06</v>
      </c>
      <c r="F33" s="9">
        <v>0.06</v>
      </c>
      <c r="G33" s="9">
        <v>0.06</v>
      </c>
      <c r="H33" s="9">
        <v>0.06</v>
      </c>
      <c r="I33" s="6">
        <f t="shared" si="0"/>
        <v>0.85714285714285698</v>
      </c>
      <c r="J33" s="6">
        <f t="shared" si="1"/>
        <v>0.85714285714285698</v>
      </c>
      <c r="K33" s="9">
        <v>0.01</v>
      </c>
      <c r="L33" s="9">
        <v>0.01</v>
      </c>
      <c r="M33" s="11">
        <v>0.14285714285714285</v>
      </c>
      <c r="N33" s="11">
        <f t="shared" si="2"/>
        <v>0.14285714285714285</v>
      </c>
      <c r="O33" s="22">
        <v>0.06</v>
      </c>
      <c r="P33" s="9">
        <v>0.06</v>
      </c>
      <c r="Q33" s="6">
        <f t="shared" si="3"/>
        <v>1</v>
      </c>
      <c r="R33" s="6">
        <f t="shared" si="4"/>
        <v>1</v>
      </c>
    </row>
    <row r="34" spans="1:18" x14ac:dyDescent="0.25">
      <c r="A34" s="8">
        <v>27</v>
      </c>
      <c r="B34" s="14" t="s">
        <v>33</v>
      </c>
      <c r="C34" s="9">
        <v>0.63</v>
      </c>
      <c r="D34" s="9">
        <v>0.63</v>
      </c>
      <c r="E34" s="10">
        <v>0.6</v>
      </c>
      <c r="F34" s="9">
        <v>0.6</v>
      </c>
      <c r="G34" s="9">
        <v>0.59</v>
      </c>
      <c r="H34" s="9">
        <v>0.59</v>
      </c>
      <c r="I34" s="6">
        <f t="shared" si="0"/>
        <v>0.9365079365079364</v>
      </c>
      <c r="J34" s="6">
        <f t="shared" si="1"/>
        <v>0.9365079365079364</v>
      </c>
      <c r="K34" s="9">
        <v>0.09</v>
      </c>
      <c r="L34" s="9">
        <v>0.09</v>
      </c>
      <c r="M34" s="11">
        <v>0.14285714285714285</v>
      </c>
      <c r="N34" s="11">
        <f t="shared" si="2"/>
        <v>0.14285714285714285</v>
      </c>
      <c r="O34" s="22">
        <v>0.6</v>
      </c>
      <c r="P34" s="9">
        <v>0.59</v>
      </c>
      <c r="Q34" s="6">
        <f t="shared" si="3"/>
        <v>1</v>
      </c>
      <c r="R34" s="6">
        <f t="shared" si="4"/>
        <v>0.98333333333333328</v>
      </c>
    </row>
    <row r="35" spans="1:18" x14ac:dyDescent="0.25">
      <c r="A35" s="8">
        <v>28</v>
      </c>
      <c r="B35" s="14" t="s">
        <v>34</v>
      </c>
      <c r="C35" s="9">
        <v>0.47</v>
      </c>
      <c r="D35" s="9">
        <v>0.47</v>
      </c>
      <c r="E35" s="10">
        <v>0.43</v>
      </c>
      <c r="F35" s="9">
        <v>0.43</v>
      </c>
      <c r="G35" s="9">
        <v>0.45</v>
      </c>
      <c r="H35" s="9">
        <v>0.45</v>
      </c>
      <c r="I35" s="6">
        <f t="shared" si="0"/>
        <v>0.95744680851063835</v>
      </c>
      <c r="J35" s="6">
        <f t="shared" si="1"/>
        <v>0.95744680851063835</v>
      </c>
      <c r="K35" s="9">
        <v>0.21</v>
      </c>
      <c r="L35" s="9">
        <v>0.21</v>
      </c>
      <c r="M35" s="11">
        <v>0.44680851063829791</v>
      </c>
      <c r="N35" s="11">
        <f t="shared" si="2"/>
        <v>0.44680851063829791</v>
      </c>
      <c r="O35" s="22">
        <v>0.42</v>
      </c>
      <c r="P35" s="9">
        <v>0.42</v>
      </c>
      <c r="Q35" s="6">
        <f t="shared" si="3"/>
        <v>0.97674418604651159</v>
      </c>
      <c r="R35" s="6">
        <f t="shared" si="4"/>
        <v>0.97674418604651159</v>
      </c>
    </row>
    <row r="36" spans="1:18" x14ac:dyDescent="0.25">
      <c r="A36" s="8">
        <v>29</v>
      </c>
      <c r="B36" s="14" t="s">
        <v>35</v>
      </c>
      <c r="C36" s="9">
        <v>31.08</v>
      </c>
      <c r="D36" s="9">
        <v>31.14</v>
      </c>
      <c r="E36" s="10">
        <v>30.72</v>
      </c>
      <c r="F36" s="9">
        <v>30.77</v>
      </c>
      <c r="G36" s="9">
        <v>23.8</v>
      </c>
      <c r="H36" s="9">
        <v>23.96</v>
      </c>
      <c r="I36" s="6">
        <f t="shared" si="0"/>
        <v>0.76576576576576583</v>
      </c>
      <c r="J36" s="6">
        <f t="shared" si="1"/>
        <v>0.76942838792549773</v>
      </c>
      <c r="K36" s="9">
        <v>6.48</v>
      </c>
      <c r="L36" s="9">
        <v>6.48</v>
      </c>
      <c r="M36" s="11">
        <v>0.20849420849420852</v>
      </c>
      <c r="N36" s="11">
        <f t="shared" si="2"/>
        <v>0.20809248554913296</v>
      </c>
      <c r="O36" s="22">
        <v>0.72</v>
      </c>
      <c r="P36" s="9">
        <v>0.9</v>
      </c>
      <c r="Q36" s="6">
        <f t="shared" si="3"/>
        <v>2.34375E-2</v>
      </c>
      <c r="R36" s="6">
        <f t="shared" si="4"/>
        <v>2.9249268768280795E-2</v>
      </c>
    </row>
    <row r="37" spans="1:18" x14ac:dyDescent="0.25">
      <c r="A37" s="8">
        <v>30</v>
      </c>
      <c r="B37" s="15" t="s">
        <v>36</v>
      </c>
      <c r="C37" s="9">
        <v>1.61</v>
      </c>
      <c r="D37" s="9">
        <v>1.59</v>
      </c>
      <c r="E37" s="10">
        <v>1.56</v>
      </c>
      <c r="F37" s="9">
        <v>1.53</v>
      </c>
      <c r="G37" s="9">
        <v>1.51</v>
      </c>
      <c r="H37" s="9">
        <v>1.48</v>
      </c>
      <c r="I37" s="6">
        <f t="shared" si="0"/>
        <v>0.93788819875776397</v>
      </c>
      <c r="J37" s="6">
        <f t="shared" si="1"/>
        <v>0.93081761006289299</v>
      </c>
      <c r="K37" s="9">
        <v>0.3</v>
      </c>
      <c r="L37" s="9">
        <v>0.28999999999999998</v>
      </c>
      <c r="M37" s="11">
        <v>0.18633540372670807</v>
      </c>
      <c r="N37" s="11">
        <f t="shared" si="2"/>
        <v>0.18238993710691823</v>
      </c>
      <c r="O37" s="22">
        <v>1.53</v>
      </c>
      <c r="P37" s="9">
        <v>1.5</v>
      </c>
      <c r="Q37" s="6">
        <f t="shared" si="3"/>
        <v>0.98076923076923073</v>
      </c>
      <c r="R37" s="6">
        <f t="shared" si="4"/>
        <v>0.98039215686274506</v>
      </c>
    </row>
    <row r="38" spans="1:18" x14ac:dyDescent="0.25">
      <c r="A38" s="8">
        <v>31</v>
      </c>
      <c r="B38" s="15" t="s">
        <v>37</v>
      </c>
      <c r="C38" s="9">
        <v>0.52</v>
      </c>
      <c r="D38" s="9">
        <v>0.52</v>
      </c>
      <c r="E38" s="10">
        <v>0.51</v>
      </c>
      <c r="F38" s="9">
        <v>0.51</v>
      </c>
      <c r="G38" s="9">
        <v>0.51</v>
      </c>
      <c r="H38" s="9">
        <v>0.51</v>
      </c>
      <c r="I38" s="6">
        <f t="shared" si="0"/>
        <v>0.98076923076923073</v>
      </c>
      <c r="J38" s="6">
        <f t="shared" si="1"/>
        <v>0.98076923076923073</v>
      </c>
      <c r="K38" s="9">
        <v>0.13</v>
      </c>
      <c r="L38" s="9">
        <v>0.13</v>
      </c>
      <c r="M38" s="11">
        <v>0.26923076923076927</v>
      </c>
      <c r="N38" s="11">
        <f t="shared" si="2"/>
        <v>0.25</v>
      </c>
      <c r="O38" s="22">
        <v>0.51</v>
      </c>
      <c r="P38" s="9">
        <v>0.51</v>
      </c>
      <c r="Q38" s="6">
        <f t="shared" si="3"/>
        <v>1</v>
      </c>
      <c r="R38" s="6">
        <f t="shared" si="4"/>
        <v>1</v>
      </c>
    </row>
    <row r="39" spans="1:18" x14ac:dyDescent="0.25">
      <c r="A39" s="8">
        <v>32</v>
      </c>
      <c r="B39" s="15" t="s">
        <v>38</v>
      </c>
      <c r="C39" s="9">
        <v>0.62</v>
      </c>
      <c r="D39" s="9">
        <v>0.62</v>
      </c>
      <c r="E39" s="10">
        <v>0.56000000000000005</v>
      </c>
      <c r="F39" s="9">
        <v>0.56000000000000005</v>
      </c>
      <c r="G39" s="9">
        <v>0.06</v>
      </c>
      <c r="H39" s="9">
        <v>0.53</v>
      </c>
      <c r="I39" s="6">
        <f t="shared" si="0"/>
        <v>9.6774193548387094E-2</v>
      </c>
      <c r="J39" s="6">
        <f t="shared" si="1"/>
        <v>0.85483870967741937</v>
      </c>
      <c r="K39" s="9">
        <v>0.06</v>
      </c>
      <c r="L39" s="9">
        <v>0.53</v>
      </c>
      <c r="M39" s="11">
        <v>9.6774193548387094E-2</v>
      </c>
      <c r="N39" s="11">
        <f t="shared" si="2"/>
        <v>0.85483870967741937</v>
      </c>
      <c r="O39" s="22">
        <v>0.54</v>
      </c>
      <c r="P39" s="9">
        <v>0.55000000000000004</v>
      </c>
      <c r="Q39" s="6">
        <f t="shared" si="3"/>
        <v>0.9642857142857143</v>
      </c>
      <c r="R39" s="6">
        <f t="shared" si="4"/>
        <v>0.9821428571428571</v>
      </c>
    </row>
    <row r="40" spans="1:18" x14ac:dyDescent="0.25">
      <c r="A40" s="8">
        <v>33</v>
      </c>
      <c r="B40" s="15" t="s">
        <v>39</v>
      </c>
      <c r="C40" s="9">
        <v>4.78</v>
      </c>
      <c r="D40" s="9">
        <v>4.7300000000000004</v>
      </c>
      <c r="E40" s="10">
        <v>4</v>
      </c>
      <c r="F40" s="9">
        <v>3.97</v>
      </c>
      <c r="G40" s="9">
        <v>3.84</v>
      </c>
      <c r="H40" s="9">
        <v>3.78</v>
      </c>
      <c r="I40" s="6">
        <f t="shared" si="0"/>
        <v>0.80334728033472791</v>
      </c>
      <c r="J40" s="6">
        <f t="shared" si="1"/>
        <v>0.7991543340380548</v>
      </c>
      <c r="K40" s="9">
        <v>3.23</v>
      </c>
      <c r="L40" s="9">
        <v>3.18</v>
      </c>
      <c r="M40" s="11">
        <v>0.67364016736401677</v>
      </c>
      <c r="N40" s="11">
        <f t="shared" si="2"/>
        <v>0.67230443974630016</v>
      </c>
      <c r="O40" s="22">
        <v>4</v>
      </c>
      <c r="P40" s="9">
        <v>3.97</v>
      </c>
      <c r="Q40" s="6">
        <f t="shared" si="3"/>
        <v>1</v>
      </c>
      <c r="R40" s="6">
        <f t="shared" si="4"/>
        <v>1</v>
      </c>
    </row>
    <row r="41" spans="1:18" x14ac:dyDescent="0.25">
      <c r="A41" s="8">
        <v>34</v>
      </c>
      <c r="B41" s="16" t="s">
        <v>40</v>
      </c>
      <c r="C41" s="9">
        <v>13.29</v>
      </c>
      <c r="D41" s="9">
        <v>13.02</v>
      </c>
      <c r="E41" s="10">
        <v>13.29</v>
      </c>
      <c r="F41" s="9">
        <v>13.02</v>
      </c>
      <c r="G41" s="9">
        <v>13.29</v>
      </c>
      <c r="H41" s="9">
        <v>13.02</v>
      </c>
      <c r="I41" s="6">
        <f t="shared" si="0"/>
        <v>1</v>
      </c>
      <c r="J41" s="6">
        <f t="shared" si="1"/>
        <v>1</v>
      </c>
      <c r="K41" s="9">
        <v>13.29</v>
      </c>
      <c r="L41" s="9">
        <v>13.02</v>
      </c>
      <c r="M41" s="11">
        <v>0.96463506395786314</v>
      </c>
      <c r="N41" s="11">
        <f t="shared" si="2"/>
        <v>1</v>
      </c>
      <c r="O41" s="22">
        <v>13.29</v>
      </c>
      <c r="P41" s="9">
        <v>13.02</v>
      </c>
      <c r="Q41" s="6">
        <f t="shared" si="3"/>
        <v>1</v>
      </c>
      <c r="R41" s="6">
        <f t="shared" si="4"/>
        <v>1</v>
      </c>
    </row>
    <row r="42" spans="1:18" x14ac:dyDescent="0.25">
      <c r="A42" s="8">
        <v>35</v>
      </c>
      <c r="B42" s="16" t="s">
        <v>41</v>
      </c>
      <c r="C42" s="9">
        <v>43.79</v>
      </c>
      <c r="D42" s="9">
        <v>44.46</v>
      </c>
      <c r="E42" s="10">
        <v>43.72</v>
      </c>
      <c r="F42" s="9">
        <v>44.4</v>
      </c>
      <c r="G42" s="9">
        <v>43.79</v>
      </c>
      <c r="H42" s="9">
        <v>44.46</v>
      </c>
      <c r="I42" s="6">
        <f t="shared" si="0"/>
        <v>1</v>
      </c>
      <c r="J42" s="6">
        <f t="shared" si="1"/>
        <v>1</v>
      </c>
      <c r="K42" s="9">
        <v>43.79</v>
      </c>
      <c r="L42" s="9">
        <v>44.46</v>
      </c>
      <c r="M42" s="11">
        <v>0.93788536195478422</v>
      </c>
      <c r="N42" s="11">
        <f t="shared" si="2"/>
        <v>1</v>
      </c>
      <c r="O42" s="22">
        <v>43.72</v>
      </c>
      <c r="P42" s="9">
        <v>44.4</v>
      </c>
      <c r="Q42" s="6">
        <f t="shared" si="3"/>
        <v>1</v>
      </c>
      <c r="R42" s="6">
        <f t="shared" si="4"/>
        <v>1</v>
      </c>
    </row>
    <row r="43" spans="1:18" x14ac:dyDescent="0.25">
      <c r="A43" s="64" t="s">
        <v>110</v>
      </c>
      <c r="B43" s="65"/>
      <c r="C43" s="54">
        <f t="shared" ref="C43:H43" si="7">SUM(C21:C42)</f>
        <v>218.64</v>
      </c>
      <c r="D43" s="54">
        <f t="shared" si="7"/>
        <v>216.82000000000002</v>
      </c>
      <c r="E43" s="54">
        <f t="shared" si="7"/>
        <v>210.1</v>
      </c>
      <c r="F43" s="54">
        <f t="shared" si="7"/>
        <v>210.4</v>
      </c>
      <c r="G43" s="54">
        <f t="shared" si="7"/>
        <v>149.11000000000001</v>
      </c>
      <c r="H43" s="54">
        <f t="shared" si="7"/>
        <v>143.73000000000002</v>
      </c>
      <c r="I43" s="6">
        <f t="shared" si="0"/>
        <v>0.68198865715331147</v>
      </c>
      <c r="J43" s="6">
        <f t="shared" si="1"/>
        <v>0.66290010146665435</v>
      </c>
      <c r="K43" s="55">
        <f t="shared" ref="K43:P43" si="8">SUM(K21:K42)</f>
        <v>116.05000000000001</v>
      </c>
      <c r="L43" s="55">
        <f t="shared" si="8"/>
        <v>112.78</v>
      </c>
      <c r="M43" s="11">
        <v>0.51715148188803517</v>
      </c>
      <c r="N43" s="11">
        <f t="shared" si="2"/>
        <v>0.52015496725394328</v>
      </c>
      <c r="O43" s="55">
        <f t="shared" si="8"/>
        <v>178.01000000000002</v>
      </c>
      <c r="P43" s="55">
        <f t="shared" si="8"/>
        <v>178.66000000000003</v>
      </c>
      <c r="Q43" s="6">
        <f t="shared" si="3"/>
        <v>0.84726320799619237</v>
      </c>
      <c r="R43" s="6">
        <f t="shared" si="4"/>
        <v>0.84914448669201525</v>
      </c>
    </row>
    <row r="44" spans="1:18" x14ac:dyDescent="0.25">
      <c r="A44" s="66" t="s">
        <v>42</v>
      </c>
      <c r="B44" s="66"/>
      <c r="C44" s="58">
        <f t="shared" ref="C44:H44" si="9">C18+C20+C43</f>
        <v>812.63</v>
      </c>
      <c r="D44" s="58">
        <f t="shared" si="9"/>
        <v>814.2299999999999</v>
      </c>
      <c r="E44" s="58">
        <f t="shared" si="9"/>
        <v>766.92000000000007</v>
      </c>
      <c r="F44" s="58">
        <f t="shared" si="9"/>
        <v>769.67000000000007</v>
      </c>
      <c r="G44" s="58">
        <f t="shared" si="9"/>
        <v>679.92000000000007</v>
      </c>
      <c r="H44" s="58">
        <f t="shared" si="9"/>
        <v>678.68000000000006</v>
      </c>
      <c r="I44" s="6">
        <f t="shared" si="0"/>
        <v>0.83669074486543704</v>
      </c>
      <c r="J44" s="6">
        <f t="shared" si="1"/>
        <v>0.83352369723542508</v>
      </c>
      <c r="K44" s="58">
        <f>K18+K20+K43</f>
        <v>413.21000000000004</v>
      </c>
      <c r="L44" s="58">
        <f>L18+L20+L43</f>
        <v>412.28</v>
      </c>
      <c r="M44" s="59">
        <v>0.49465316318619801</v>
      </c>
      <c r="N44" s="59">
        <f t="shared" si="2"/>
        <v>0.5063434164793732</v>
      </c>
      <c r="O44" s="58">
        <f>O18+O20+O43</f>
        <v>591.16</v>
      </c>
      <c r="P44" s="58">
        <f>P18+P20+P43</f>
        <v>590.51</v>
      </c>
      <c r="Q44" s="6">
        <f t="shared" si="3"/>
        <v>0.77082355395608393</v>
      </c>
      <c r="R44" s="6">
        <f t="shared" si="4"/>
        <v>0.76722491457377828</v>
      </c>
    </row>
    <row r="45" spans="1:18" ht="17.25" customHeight="1" x14ac:dyDescent="0.25">
      <c r="A45" s="61" t="s">
        <v>43</v>
      </c>
      <c r="B45" s="61"/>
      <c r="C45" s="19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</row>
  </sheetData>
  <mergeCells count="9">
    <mergeCell ref="P1:R1"/>
    <mergeCell ref="A45:B45"/>
    <mergeCell ref="B2:R2"/>
    <mergeCell ref="E5:F5"/>
    <mergeCell ref="A18:B18"/>
    <mergeCell ref="A20:B20"/>
    <mergeCell ref="A43:B43"/>
    <mergeCell ref="A44:B44"/>
    <mergeCell ref="C5:D5"/>
  </mergeCells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C12BC-5DEF-4D91-9863-FD322E006C84}">
  <dimension ref="B1:S42"/>
  <sheetViews>
    <sheetView zoomScaleNormal="100" workbookViewId="0">
      <selection activeCell="F48" sqref="F48"/>
    </sheetView>
  </sheetViews>
  <sheetFormatPr defaultRowHeight="15" x14ac:dyDescent="0.25"/>
  <cols>
    <col min="1" max="1" width="4.5703125" customWidth="1"/>
    <col min="2" max="2" width="8" customWidth="1"/>
    <col min="3" max="3" width="22.140625" bestFit="1" customWidth="1"/>
    <col min="4" max="4" width="13.85546875" customWidth="1"/>
    <col min="5" max="5" width="15.140625" customWidth="1"/>
    <col min="6" max="6" width="15" customWidth="1"/>
    <col min="7" max="8" width="14.42578125" customWidth="1"/>
    <col min="9" max="9" width="12.42578125" customWidth="1"/>
    <col min="10" max="10" width="14.85546875" customWidth="1"/>
    <col min="11" max="11" width="13.7109375" customWidth="1"/>
    <col min="12" max="13" width="15.42578125" customWidth="1"/>
    <col min="14" max="14" width="13" customWidth="1"/>
    <col min="15" max="15" width="13.140625" customWidth="1"/>
    <col min="16" max="16" width="15.28515625" customWidth="1"/>
    <col min="17" max="17" width="12.5703125" customWidth="1"/>
    <col min="18" max="18" width="15.28515625" customWidth="1"/>
    <col min="19" max="19" width="14" customWidth="1"/>
  </cols>
  <sheetData>
    <row r="1" spans="2:19" ht="35.25" x14ac:dyDescent="0.5">
      <c r="Q1" s="60" t="s">
        <v>107</v>
      </c>
      <c r="R1" s="60"/>
      <c r="S1" s="60"/>
    </row>
    <row r="2" spans="2:19" ht="18" x14ac:dyDescent="0.25">
      <c r="B2" s="62" t="s">
        <v>109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2:19" ht="21" x14ac:dyDescent="0.35">
      <c r="D3" s="36"/>
      <c r="E3" s="36"/>
      <c r="F3" s="36"/>
      <c r="G3" s="36"/>
      <c r="H3" s="36"/>
    </row>
    <row r="4" spans="2:19" ht="63" customHeight="1" x14ac:dyDescent="0.25">
      <c r="B4" s="37" t="s">
        <v>0</v>
      </c>
      <c r="C4" s="37" t="s">
        <v>1</v>
      </c>
      <c r="D4" s="38" t="s">
        <v>2</v>
      </c>
      <c r="E4" s="39" t="s">
        <v>44</v>
      </c>
      <c r="F4" s="39" t="s">
        <v>68</v>
      </c>
      <c r="G4" s="39" t="s">
        <v>103</v>
      </c>
      <c r="H4" s="39" t="s">
        <v>46</v>
      </c>
      <c r="I4" s="39" t="s">
        <v>47</v>
      </c>
      <c r="J4" s="39" t="s">
        <v>3</v>
      </c>
      <c r="K4" s="39" t="s">
        <v>45</v>
      </c>
      <c r="L4" s="39" t="s">
        <v>69</v>
      </c>
      <c r="M4" s="39" t="s">
        <v>104</v>
      </c>
      <c r="N4" s="39" t="s">
        <v>4</v>
      </c>
      <c r="O4" s="39" t="s">
        <v>48</v>
      </c>
      <c r="P4" s="39" t="s">
        <v>106</v>
      </c>
      <c r="Q4" s="39" t="s">
        <v>105</v>
      </c>
      <c r="R4" s="39" t="s">
        <v>49</v>
      </c>
      <c r="S4" s="39" t="s">
        <v>50</v>
      </c>
    </row>
    <row r="5" spans="2:19" x14ac:dyDescent="0.25">
      <c r="B5" s="27"/>
      <c r="C5" s="27"/>
      <c r="D5" s="69" t="s">
        <v>5</v>
      </c>
      <c r="E5" s="69"/>
      <c r="F5" s="70" t="s">
        <v>6</v>
      </c>
      <c r="G5" s="71"/>
      <c r="H5" s="28"/>
      <c r="I5" s="27"/>
      <c r="J5" s="27"/>
      <c r="K5" s="27"/>
      <c r="L5" s="27"/>
      <c r="M5" s="27"/>
      <c r="N5" s="27"/>
      <c r="O5" s="27"/>
      <c r="P5" s="27"/>
      <c r="Q5" s="12"/>
      <c r="R5" s="12"/>
      <c r="S5" s="12"/>
    </row>
    <row r="6" spans="2:19" ht="15.75" x14ac:dyDescent="0.25">
      <c r="B6" s="29">
        <v>1</v>
      </c>
      <c r="C6" s="30" t="s">
        <v>70</v>
      </c>
      <c r="D6" s="40">
        <v>118.25</v>
      </c>
      <c r="E6" s="40">
        <v>118.83</v>
      </c>
      <c r="F6" s="41">
        <v>109.94</v>
      </c>
      <c r="G6" s="20">
        <v>110.95</v>
      </c>
      <c r="H6" s="40">
        <v>92.34</v>
      </c>
      <c r="I6" s="20">
        <v>91.6</v>
      </c>
      <c r="J6" s="42">
        <f>+H6/D6</f>
        <v>0.78088794926004235</v>
      </c>
      <c r="K6" s="43">
        <f t="shared" ref="K6:K40" si="0">I6/E6</f>
        <v>0.77084911217705965</v>
      </c>
      <c r="L6" s="44">
        <v>51.66</v>
      </c>
      <c r="M6" s="20">
        <v>51.03</v>
      </c>
      <c r="N6" s="45">
        <f t="shared" ref="N6:O40" si="1">L6/D6</f>
        <v>0.43687103594080334</v>
      </c>
      <c r="O6" s="45">
        <f t="shared" si="1"/>
        <v>0.42943701085584451</v>
      </c>
      <c r="P6" s="41">
        <v>84.71</v>
      </c>
      <c r="Q6" s="20">
        <v>85.12</v>
      </c>
      <c r="R6" s="43">
        <f>+P6/F6</f>
        <v>0.77051118792068396</v>
      </c>
      <c r="S6" s="43">
        <f>+Q6/G6</f>
        <v>0.76719242902208207</v>
      </c>
    </row>
    <row r="7" spans="2:19" ht="15.75" x14ac:dyDescent="0.25">
      <c r="B7" s="31">
        <v>2</v>
      </c>
      <c r="C7" s="14" t="s">
        <v>71</v>
      </c>
      <c r="D7" s="46">
        <v>15.24</v>
      </c>
      <c r="E7" s="46">
        <v>15.25</v>
      </c>
      <c r="F7" s="47">
        <v>14.57</v>
      </c>
      <c r="G7" s="20">
        <v>14.59</v>
      </c>
      <c r="H7" s="46">
        <v>13.76</v>
      </c>
      <c r="I7" s="20">
        <v>13.75</v>
      </c>
      <c r="J7" s="42">
        <f t="shared" ref="J7:J40" si="2">+H7/D7</f>
        <v>0.90288713910761154</v>
      </c>
      <c r="K7" s="48">
        <f t="shared" si="0"/>
        <v>0.90163934426229508</v>
      </c>
      <c r="L7" s="49">
        <v>8.8000000000000007</v>
      </c>
      <c r="M7" s="20">
        <v>8.76</v>
      </c>
      <c r="N7" s="50">
        <v>0.5538057742782152</v>
      </c>
      <c r="O7" s="50">
        <f t="shared" si="1"/>
        <v>0.57442622950819666</v>
      </c>
      <c r="P7" s="47">
        <v>10.34</v>
      </c>
      <c r="Q7" s="20">
        <v>10.16</v>
      </c>
      <c r="R7" s="43">
        <f t="shared" ref="R7:R40" si="3">+P7/F7</f>
        <v>0.70967741935483863</v>
      </c>
      <c r="S7" s="43">
        <f t="shared" ref="S7:S40" si="4">+Q7/G7</f>
        <v>0.69636737491432488</v>
      </c>
    </row>
    <row r="8" spans="2:19" ht="15.75" x14ac:dyDescent="0.25">
      <c r="B8" s="29">
        <v>3</v>
      </c>
      <c r="C8" s="14" t="s">
        <v>72</v>
      </c>
      <c r="D8" s="46">
        <v>29.8</v>
      </c>
      <c r="E8" s="46">
        <v>29.45</v>
      </c>
      <c r="F8" s="47">
        <v>27.4</v>
      </c>
      <c r="G8" s="20">
        <v>27.04</v>
      </c>
      <c r="H8" s="46">
        <v>25.28</v>
      </c>
      <c r="I8" s="20">
        <v>25.07</v>
      </c>
      <c r="J8" s="42">
        <f t="shared" si="2"/>
        <v>0.84832214765100677</v>
      </c>
      <c r="K8" s="48">
        <f t="shared" si="0"/>
        <v>0.85127334465195248</v>
      </c>
      <c r="L8" s="49">
        <v>15.78</v>
      </c>
      <c r="M8" s="20">
        <v>15.64</v>
      </c>
      <c r="N8" s="50">
        <v>0.52382550335570466</v>
      </c>
      <c r="O8" s="50">
        <f t="shared" si="1"/>
        <v>0.53106960950764015</v>
      </c>
      <c r="P8" s="47">
        <v>21.81</v>
      </c>
      <c r="Q8" s="20">
        <v>21.45</v>
      </c>
      <c r="R8" s="43">
        <f t="shared" si="3"/>
        <v>0.79598540145985397</v>
      </c>
      <c r="S8" s="43">
        <f t="shared" si="4"/>
        <v>0.79326923076923073</v>
      </c>
    </row>
    <row r="9" spans="2:19" ht="15.75" x14ac:dyDescent="0.25">
      <c r="B9" s="31">
        <v>4</v>
      </c>
      <c r="C9" s="14" t="s">
        <v>73</v>
      </c>
      <c r="D9" s="46">
        <v>11.24</v>
      </c>
      <c r="E9" s="46">
        <v>11.32</v>
      </c>
      <c r="F9" s="47">
        <v>11.01</v>
      </c>
      <c r="G9" s="20">
        <v>11.08</v>
      </c>
      <c r="H9" s="46">
        <v>9.85</v>
      </c>
      <c r="I9" s="20">
        <v>9.92</v>
      </c>
      <c r="J9" s="42">
        <f t="shared" si="2"/>
        <v>0.87633451957295372</v>
      </c>
      <c r="K9" s="48">
        <f t="shared" si="0"/>
        <v>0.87632508833922262</v>
      </c>
      <c r="L9" s="49">
        <v>6.23</v>
      </c>
      <c r="M9" s="20">
        <v>6.3</v>
      </c>
      <c r="N9" s="50">
        <v>0.54537366548042698</v>
      </c>
      <c r="O9" s="50">
        <f t="shared" si="1"/>
        <v>0.55653710247349819</v>
      </c>
      <c r="P9" s="47">
        <v>8.2200000000000006</v>
      </c>
      <c r="Q9" s="20">
        <v>8.2799999999999994</v>
      </c>
      <c r="R9" s="43">
        <f t="shared" si="3"/>
        <v>0.74659400544959131</v>
      </c>
      <c r="S9" s="43">
        <f t="shared" si="4"/>
        <v>0.74729241877256314</v>
      </c>
    </row>
    <row r="10" spans="2:19" ht="15.75" x14ac:dyDescent="0.25">
      <c r="B10" s="29">
        <v>5</v>
      </c>
      <c r="C10" s="32" t="s">
        <v>74</v>
      </c>
      <c r="D10" s="46">
        <v>30.74</v>
      </c>
      <c r="E10" s="46">
        <v>30.59</v>
      </c>
      <c r="F10" s="47">
        <v>30.04</v>
      </c>
      <c r="G10" s="20">
        <v>29.91</v>
      </c>
      <c r="H10" s="46">
        <v>27.39</v>
      </c>
      <c r="I10" s="20">
        <v>27.33</v>
      </c>
      <c r="J10" s="42">
        <f t="shared" si="2"/>
        <v>0.89102147039687707</v>
      </c>
      <c r="K10" s="48">
        <f t="shared" si="0"/>
        <v>0.89342922523700552</v>
      </c>
      <c r="L10" s="49">
        <v>16.54</v>
      </c>
      <c r="M10" s="20">
        <v>16.5</v>
      </c>
      <c r="N10" s="50">
        <v>0.5335068314899154</v>
      </c>
      <c r="O10" s="50">
        <f t="shared" si="1"/>
        <v>0.53939195815626018</v>
      </c>
      <c r="P10" s="47">
        <v>22.48</v>
      </c>
      <c r="Q10" s="20">
        <v>22.22</v>
      </c>
      <c r="R10" s="43">
        <f t="shared" si="3"/>
        <v>0.74833555259653795</v>
      </c>
      <c r="S10" s="43">
        <f t="shared" si="4"/>
        <v>0.7428953527248412</v>
      </c>
    </row>
    <row r="11" spans="2:19" ht="15.75" x14ac:dyDescent="0.25">
      <c r="B11" s="31">
        <v>6</v>
      </c>
      <c r="C11" s="32" t="s">
        <v>75</v>
      </c>
      <c r="D11" s="46">
        <v>24.45</v>
      </c>
      <c r="E11" s="46">
        <v>24.54</v>
      </c>
      <c r="F11" s="47">
        <v>22.99</v>
      </c>
      <c r="G11" s="20">
        <v>23.1</v>
      </c>
      <c r="H11" s="46">
        <v>19.12</v>
      </c>
      <c r="I11" s="20">
        <v>19.059999999999999</v>
      </c>
      <c r="J11" s="42">
        <f t="shared" si="2"/>
        <v>0.78200408997955018</v>
      </c>
      <c r="K11" s="48">
        <f t="shared" si="0"/>
        <v>0.77669111654441725</v>
      </c>
      <c r="L11" s="49">
        <v>11.4</v>
      </c>
      <c r="M11" s="20">
        <v>11.34</v>
      </c>
      <c r="N11" s="50">
        <v>0.46012269938650308</v>
      </c>
      <c r="O11" s="50">
        <f t="shared" si="1"/>
        <v>0.46210268948655259</v>
      </c>
      <c r="P11" s="47">
        <v>18.170000000000002</v>
      </c>
      <c r="Q11" s="20">
        <v>18.190000000000001</v>
      </c>
      <c r="R11" s="43">
        <f t="shared" si="3"/>
        <v>0.79034362766420196</v>
      </c>
      <c r="S11" s="43">
        <f t="shared" si="4"/>
        <v>0.7874458874458875</v>
      </c>
    </row>
    <row r="12" spans="2:19" ht="15.75" x14ac:dyDescent="0.25">
      <c r="B12" s="29">
        <v>7</v>
      </c>
      <c r="C12" s="32" t="s">
        <v>76</v>
      </c>
      <c r="D12" s="46">
        <v>29.11</v>
      </c>
      <c r="E12" s="46">
        <v>29.15</v>
      </c>
      <c r="F12" s="47">
        <v>27.92</v>
      </c>
      <c r="G12" s="20">
        <v>27.97</v>
      </c>
      <c r="H12" s="46">
        <v>26.2</v>
      </c>
      <c r="I12" s="20">
        <v>26.17</v>
      </c>
      <c r="J12" s="42">
        <f t="shared" si="2"/>
        <v>0.90003435245620056</v>
      </c>
      <c r="K12" s="48">
        <f t="shared" si="0"/>
        <v>0.89777015437392804</v>
      </c>
      <c r="L12" s="49">
        <v>15.81</v>
      </c>
      <c r="M12" s="20">
        <v>15.76</v>
      </c>
      <c r="N12" s="50">
        <v>0.51047749914118856</v>
      </c>
      <c r="O12" s="50">
        <f t="shared" si="1"/>
        <v>0.54065180102915955</v>
      </c>
      <c r="P12" s="47">
        <v>20.02</v>
      </c>
      <c r="Q12" s="20">
        <v>19.73</v>
      </c>
      <c r="R12" s="43">
        <f t="shared" si="3"/>
        <v>0.71704871060171915</v>
      </c>
      <c r="S12" s="43">
        <f t="shared" si="4"/>
        <v>0.70539864140150166</v>
      </c>
    </row>
    <row r="13" spans="2:19" ht="15.75" x14ac:dyDescent="0.25">
      <c r="B13" s="31">
        <v>8</v>
      </c>
      <c r="C13" s="32" t="s">
        <v>77</v>
      </c>
      <c r="D13" s="46">
        <v>5.95</v>
      </c>
      <c r="E13" s="46">
        <v>6</v>
      </c>
      <c r="F13" s="47">
        <v>5.84</v>
      </c>
      <c r="G13" s="20">
        <v>5.89</v>
      </c>
      <c r="H13" s="46">
        <v>5.2</v>
      </c>
      <c r="I13" s="20">
        <v>5.27</v>
      </c>
      <c r="J13" s="42">
        <f t="shared" si="2"/>
        <v>0.87394957983193278</v>
      </c>
      <c r="K13" s="48">
        <f t="shared" si="0"/>
        <v>0.8783333333333333</v>
      </c>
      <c r="L13" s="49">
        <v>3.97</v>
      </c>
      <c r="M13" s="20">
        <v>4.0199999999999996</v>
      </c>
      <c r="N13" s="50">
        <v>0.62352941176470589</v>
      </c>
      <c r="O13" s="50">
        <f t="shared" si="1"/>
        <v>0.66999999999999993</v>
      </c>
      <c r="P13" s="47">
        <v>4.67</v>
      </c>
      <c r="Q13" s="20">
        <v>4.68</v>
      </c>
      <c r="R13" s="43">
        <f t="shared" si="3"/>
        <v>0.79965753424657537</v>
      </c>
      <c r="S13" s="43">
        <f t="shared" si="4"/>
        <v>0.79456706281833611</v>
      </c>
    </row>
    <row r="14" spans="2:19" ht="15.75" x14ac:dyDescent="0.25">
      <c r="B14" s="29">
        <v>9</v>
      </c>
      <c r="C14" s="32" t="s">
        <v>78</v>
      </c>
      <c r="D14" s="46">
        <v>7.95</v>
      </c>
      <c r="E14" s="46">
        <v>7.98</v>
      </c>
      <c r="F14" s="47">
        <v>7.77</v>
      </c>
      <c r="G14" s="20">
        <v>7.8</v>
      </c>
      <c r="H14" s="46">
        <v>7.01</v>
      </c>
      <c r="I14" s="20">
        <v>7.05</v>
      </c>
      <c r="J14" s="42">
        <f t="shared" si="2"/>
        <v>0.88176100628930809</v>
      </c>
      <c r="K14" s="48">
        <f t="shared" si="0"/>
        <v>0.88345864661654128</v>
      </c>
      <c r="L14" s="49">
        <v>3.77</v>
      </c>
      <c r="M14" s="20">
        <v>3.8</v>
      </c>
      <c r="N14" s="50">
        <v>0.47169811320754718</v>
      </c>
      <c r="O14" s="50">
        <f t="shared" si="1"/>
        <v>0.47619047619047616</v>
      </c>
      <c r="P14" s="47">
        <v>4.8899999999999997</v>
      </c>
      <c r="Q14" s="20">
        <v>4.8600000000000003</v>
      </c>
      <c r="R14" s="43">
        <f t="shared" si="3"/>
        <v>0.62934362934362931</v>
      </c>
      <c r="S14" s="43">
        <f t="shared" si="4"/>
        <v>0.62307692307692308</v>
      </c>
    </row>
    <row r="15" spans="2:19" ht="15.75" x14ac:dyDescent="0.25">
      <c r="B15" s="31">
        <v>10</v>
      </c>
      <c r="C15" s="32" t="s">
        <v>79</v>
      </c>
      <c r="D15" s="46">
        <v>7.32</v>
      </c>
      <c r="E15" s="46">
        <v>7.57</v>
      </c>
      <c r="F15" s="47">
        <v>7.08</v>
      </c>
      <c r="G15" s="20">
        <v>7.31</v>
      </c>
      <c r="H15" s="46">
        <v>6.5</v>
      </c>
      <c r="I15" s="20">
        <v>6.68</v>
      </c>
      <c r="J15" s="42">
        <f t="shared" si="2"/>
        <v>0.88797814207650272</v>
      </c>
      <c r="K15" s="48">
        <f t="shared" si="0"/>
        <v>0.88243064729194176</v>
      </c>
      <c r="L15" s="49">
        <v>4.0599999999999996</v>
      </c>
      <c r="M15" s="20">
        <v>4.1900000000000004</v>
      </c>
      <c r="N15" s="50">
        <v>0.45491803278688525</v>
      </c>
      <c r="O15" s="50">
        <f t="shared" si="1"/>
        <v>0.55350066050198155</v>
      </c>
      <c r="P15" s="47">
        <v>5.51</v>
      </c>
      <c r="Q15" s="20">
        <v>5.68</v>
      </c>
      <c r="R15" s="43">
        <f t="shared" si="3"/>
        <v>0.77824858757062143</v>
      </c>
      <c r="S15" s="43">
        <f t="shared" si="4"/>
        <v>0.77701778385772913</v>
      </c>
    </row>
    <row r="16" spans="2:19" ht="15.75" x14ac:dyDescent="0.25">
      <c r="B16" s="29">
        <v>11</v>
      </c>
      <c r="C16" s="32" t="s">
        <v>80</v>
      </c>
      <c r="D16" s="46">
        <v>23.25</v>
      </c>
      <c r="E16" s="46">
        <v>22.7</v>
      </c>
      <c r="F16" s="47">
        <v>22.37</v>
      </c>
      <c r="G16" s="20">
        <v>21.77</v>
      </c>
      <c r="H16" s="46">
        <v>21.62</v>
      </c>
      <c r="I16" s="20">
        <v>21.25</v>
      </c>
      <c r="J16" s="42">
        <f t="shared" si="2"/>
        <v>0.92989247311827961</v>
      </c>
      <c r="K16" s="48">
        <f t="shared" si="0"/>
        <v>0.9361233480176212</v>
      </c>
      <c r="L16" s="49">
        <v>15.51</v>
      </c>
      <c r="M16" s="20">
        <v>15.2</v>
      </c>
      <c r="N16" s="50">
        <v>0.66365591397849466</v>
      </c>
      <c r="O16" s="50">
        <f t="shared" si="1"/>
        <v>0.66960352422907488</v>
      </c>
      <c r="P16" s="47">
        <v>17.079999999999998</v>
      </c>
      <c r="Q16" s="20">
        <v>16.690000000000001</v>
      </c>
      <c r="R16" s="43">
        <f t="shared" si="3"/>
        <v>0.76352257487706743</v>
      </c>
      <c r="S16" s="43">
        <f t="shared" si="4"/>
        <v>0.76665135507579241</v>
      </c>
    </row>
    <row r="17" spans="2:19" ht="15.75" x14ac:dyDescent="0.25">
      <c r="B17" s="31">
        <v>12</v>
      </c>
      <c r="C17" s="32" t="s">
        <v>81</v>
      </c>
      <c r="D17" s="46">
        <v>20.72</v>
      </c>
      <c r="E17" s="46">
        <v>20.86</v>
      </c>
      <c r="F17" s="47">
        <v>19.23</v>
      </c>
      <c r="G17" s="20">
        <v>19.37</v>
      </c>
      <c r="H17" s="46">
        <v>16.5</v>
      </c>
      <c r="I17" s="20">
        <v>16.53</v>
      </c>
      <c r="J17" s="42">
        <f t="shared" si="2"/>
        <v>0.79633204633204635</v>
      </c>
      <c r="K17" s="48">
        <f t="shared" si="0"/>
        <v>0.79242569511025895</v>
      </c>
      <c r="L17" s="49">
        <v>9.39</v>
      </c>
      <c r="M17" s="20">
        <v>9.4</v>
      </c>
      <c r="N17" s="50">
        <v>0.44739382239382242</v>
      </c>
      <c r="O17" s="50">
        <f t="shared" si="1"/>
        <v>0.45062320230105468</v>
      </c>
      <c r="P17" s="47">
        <v>15.76</v>
      </c>
      <c r="Q17" s="20">
        <v>15.84</v>
      </c>
      <c r="R17" s="43">
        <f t="shared" si="3"/>
        <v>0.81955278211128446</v>
      </c>
      <c r="S17" s="43">
        <f t="shared" si="4"/>
        <v>0.81775942178626737</v>
      </c>
    </row>
    <row r="18" spans="2:19" ht="15.75" x14ac:dyDescent="0.25">
      <c r="B18" s="31">
        <v>13</v>
      </c>
      <c r="C18" s="32" t="s">
        <v>82</v>
      </c>
      <c r="D18" s="46">
        <v>12.11</v>
      </c>
      <c r="E18" s="46">
        <v>12.3</v>
      </c>
      <c r="F18" s="47">
        <v>11.77</v>
      </c>
      <c r="G18" s="20">
        <v>11.96</v>
      </c>
      <c r="H18" s="46">
        <v>10.88</v>
      </c>
      <c r="I18" s="20">
        <v>11.02</v>
      </c>
      <c r="J18" s="42">
        <f t="shared" si="2"/>
        <v>0.89843104872006618</v>
      </c>
      <c r="K18" s="48">
        <f t="shared" si="0"/>
        <v>0.89593495934959344</v>
      </c>
      <c r="L18" s="49">
        <v>6.01</v>
      </c>
      <c r="M18" s="20">
        <v>6.11</v>
      </c>
      <c r="N18" s="50">
        <v>0.46490503715937243</v>
      </c>
      <c r="O18" s="50">
        <f t="shared" si="1"/>
        <v>0.49674796747967481</v>
      </c>
      <c r="P18" s="47">
        <v>7.99</v>
      </c>
      <c r="Q18" s="20">
        <v>7.99</v>
      </c>
      <c r="R18" s="43">
        <f t="shared" si="3"/>
        <v>0.67884451996601536</v>
      </c>
      <c r="S18" s="43">
        <f t="shared" si="4"/>
        <v>0.66806020066889626</v>
      </c>
    </row>
    <row r="19" spans="2:19" ht="15.75" x14ac:dyDescent="0.25">
      <c r="B19" s="31">
        <v>14</v>
      </c>
      <c r="C19" s="32" t="s">
        <v>83</v>
      </c>
      <c r="D19" s="46">
        <v>20.61</v>
      </c>
      <c r="E19" s="46">
        <v>20.55</v>
      </c>
      <c r="F19" s="47">
        <v>18.95</v>
      </c>
      <c r="G19" s="20">
        <v>18.940000000000001</v>
      </c>
      <c r="H19" s="46">
        <v>17.64</v>
      </c>
      <c r="I19" s="20">
        <v>17.489999999999998</v>
      </c>
      <c r="J19" s="42">
        <f t="shared" si="2"/>
        <v>0.85589519650655022</v>
      </c>
      <c r="K19" s="48">
        <f t="shared" si="0"/>
        <v>0.85109489051094878</v>
      </c>
      <c r="L19" s="49">
        <v>11.94</v>
      </c>
      <c r="M19" s="20">
        <v>11.84</v>
      </c>
      <c r="N19" s="50">
        <v>0.52207666181465306</v>
      </c>
      <c r="O19" s="50">
        <f t="shared" si="1"/>
        <v>0.57615571776155716</v>
      </c>
      <c r="P19" s="47">
        <v>15.53</v>
      </c>
      <c r="Q19" s="20">
        <v>15.43</v>
      </c>
      <c r="R19" s="43">
        <f t="shared" si="3"/>
        <v>0.81952506596306063</v>
      </c>
      <c r="S19" s="43">
        <f t="shared" si="4"/>
        <v>0.81467793030623015</v>
      </c>
    </row>
    <row r="20" spans="2:19" ht="15.75" x14ac:dyDescent="0.25">
      <c r="B20" s="31">
        <v>15</v>
      </c>
      <c r="C20" s="32" t="s">
        <v>84</v>
      </c>
      <c r="D20" s="46">
        <v>18.100000000000001</v>
      </c>
      <c r="E20" s="46">
        <v>18.190000000000001</v>
      </c>
      <c r="F20" s="47">
        <v>17.27</v>
      </c>
      <c r="G20" s="20">
        <v>17.37</v>
      </c>
      <c r="H20" s="46">
        <v>16.09</v>
      </c>
      <c r="I20" s="20">
        <v>16.13</v>
      </c>
      <c r="J20" s="42">
        <f t="shared" si="2"/>
        <v>0.88895027624309386</v>
      </c>
      <c r="K20" s="48">
        <f t="shared" si="0"/>
        <v>0.88675096206706971</v>
      </c>
      <c r="L20" s="49">
        <v>10.130000000000001</v>
      </c>
      <c r="M20" s="20">
        <v>10.119999999999999</v>
      </c>
      <c r="N20" s="50">
        <v>0.52320441988950273</v>
      </c>
      <c r="O20" s="50">
        <f t="shared" si="1"/>
        <v>0.55634964266080256</v>
      </c>
      <c r="P20" s="47">
        <v>13.01</v>
      </c>
      <c r="Q20" s="20">
        <v>12.9</v>
      </c>
      <c r="R20" s="43">
        <f t="shared" si="3"/>
        <v>0.753329473074696</v>
      </c>
      <c r="S20" s="43">
        <f t="shared" si="4"/>
        <v>0.74265975820379959</v>
      </c>
    </row>
    <row r="21" spans="2:19" ht="15.75" x14ac:dyDescent="0.25">
      <c r="B21" s="31">
        <v>16</v>
      </c>
      <c r="C21" s="32" t="s">
        <v>85</v>
      </c>
      <c r="D21" s="46">
        <v>28.87</v>
      </c>
      <c r="E21" s="46">
        <v>28.86</v>
      </c>
      <c r="F21" s="47">
        <v>27.13</v>
      </c>
      <c r="G21" s="20">
        <v>27.21</v>
      </c>
      <c r="H21" s="46">
        <v>23.06</v>
      </c>
      <c r="I21" s="20">
        <v>22.94</v>
      </c>
      <c r="J21" s="42">
        <f t="shared" si="2"/>
        <v>0.79875303082784888</v>
      </c>
      <c r="K21" s="48">
        <f t="shared" si="0"/>
        <v>0.79487179487179493</v>
      </c>
      <c r="L21" s="49">
        <v>14.55</v>
      </c>
      <c r="M21" s="20">
        <v>14.47</v>
      </c>
      <c r="N21" s="50">
        <v>0.49844128853481123</v>
      </c>
      <c r="O21" s="50">
        <f t="shared" si="1"/>
        <v>0.50138600138600142</v>
      </c>
      <c r="P21" s="47">
        <v>22.65</v>
      </c>
      <c r="Q21" s="20">
        <v>22.69</v>
      </c>
      <c r="R21" s="43">
        <f t="shared" si="3"/>
        <v>0.83486914854404715</v>
      </c>
      <c r="S21" s="43">
        <f t="shared" si="4"/>
        <v>0.83388460124954067</v>
      </c>
    </row>
    <row r="22" spans="2:19" ht="15.75" x14ac:dyDescent="0.25">
      <c r="B22" s="31">
        <v>17</v>
      </c>
      <c r="C22" s="32" t="s">
        <v>86</v>
      </c>
      <c r="D22" s="46">
        <v>24.68</v>
      </c>
      <c r="E22" s="46">
        <v>25.08</v>
      </c>
      <c r="F22" s="47">
        <v>23.38</v>
      </c>
      <c r="G22" s="20">
        <v>23.76</v>
      </c>
      <c r="H22" s="46">
        <v>21.58</v>
      </c>
      <c r="I22" s="20">
        <v>21.87</v>
      </c>
      <c r="J22" s="42">
        <f t="shared" si="2"/>
        <v>0.87439222042139375</v>
      </c>
      <c r="K22" s="48">
        <f t="shared" si="0"/>
        <v>0.87200956937799057</v>
      </c>
      <c r="L22" s="49">
        <v>14.89</v>
      </c>
      <c r="M22" s="20">
        <v>15.17</v>
      </c>
      <c r="N22" s="50">
        <v>0.59683954619124802</v>
      </c>
      <c r="O22" s="50">
        <f t="shared" si="1"/>
        <v>0.60486443381180222</v>
      </c>
      <c r="P22" s="47">
        <v>18.37</v>
      </c>
      <c r="Q22" s="20">
        <v>18.73</v>
      </c>
      <c r="R22" s="43">
        <f t="shared" si="3"/>
        <v>0.78571428571428581</v>
      </c>
      <c r="S22" s="43">
        <f t="shared" si="4"/>
        <v>0.78829966329966328</v>
      </c>
    </row>
    <row r="23" spans="2:19" ht="15.75" x14ac:dyDescent="0.25">
      <c r="B23" s="31">
        <v>18</v>
      </c>
      <c r="C23" s="32" t="s">
        <v>87</v>
      </c>
      <c r="D23" s="46">
        <v>27.56</v>
      </c>
      <c r="E23" s="46">
        <v>27.63</v>
      </c>
      <c r="F23" s="47">
        <v>26.27</v>
      </c>
      <c r="G23" s="20">
        <v>26.35</v>
      </c>
      <c r="H23" s="46">
        <v>22.79</v>
      </c>
      <c r="I23" s="20">
        <v>22.84</v>
      </c>
      <c r="J23" s="42">
        <f t="shared" si="2"/>
        <v>0.82692307692307698</v>
      </c>
      <c r="K23" s="48">
        <f t="shared" si="0"/>
        <v>0.82663771263119801</v>
      </c>
      <c r="L23" s="49">
        <v>13.59</v>
      </c>
      <c r="M23" s="20">
        <v>13.64</v>
      </c>
      <c r="N23" s="50">
        <v>0.48802612481857766</v>
      </c>
      <c r="O23" s="50">
        <f t="shared" si="1"/>
        <v>0.49366630474122336</v>
      </c>
      <c r="P23" s="47">
        <v>21.07</v>
      </c>
      <c r="Q23" s="20">
        <v>21.1</v>
      </c>
      <c r="R23" s="43">
        <f t="shared" si="3"/>
        <v>0.80205557670346406</v>
      </c>
      <c r="S23" s="43">
        <f t="shared" si="4"/>
        <v>0.80075901328273247</v>
      </c>
    </row>
    <row r="24" spans="2:19" ht="15.75" x14ac:dyDescent="0.25">
      <c r="B24" s="31">
        <v>19</v>
      </c>
      <c r="C24" s="32" t="s">
        <v>88</v>
      </c>
      <c r="D24" s="46">
        <v>7.38</v>
      </c>
      <c r="E24" s="46">
        <v>7.41</v>
      </c>
      <c r="F24" s="47">
        <v>7.2</v>
      </c>
      <c r="G24" s="20">
        <v>7.22</v>
      </c>
      <c r="H24" s="46">
        <v>6.21</v>
      </c>
      <c r="I24" s="20">
        <v>6.26</v>
      </c>
      <c r="J24" s="42">
        <f t="shared" si="2"/>
        <v>0.84146341463414631</v>
      </c>
      <c r="K24" s="48">
        <f t="shared" si="0"/>
        <v>0.84480431848852899</v>
      </c>
      <c r="L24" s="49">
        <v>3.77</v>
      </c>
      <c r="M24" s="20">
        <v>3.82</v>
      </c>
      <c r="N24" s="50">
        <v>0.50813008130081305</v>
      </c>
      <c r="O24" s="50">
        <f t="shared" si="1"/>
        <v>0.51551956815114708</v>
      </c>
      <c r="P24" s="47">
        <v>5.19</v>
      </c>
      <c r="Q24" s="20">
        <v>5.22</v>
      </c>
      <c r="R24" s="43">
        <f t="shared" si="3"/>
        <v>0.72083333333333333</v>
      </c>
      <c r="S24" s="43">
        <f t="shared" si="4"/>
        <v>0.7229916897506925</v>
      </c>
    </row>
    <row r="25" spans="2:19" ht="15.75" x14ac:dyDescent="0.25">
      <c r="B25" s="31">
        <v>20</v>
      </c>
      <c r="C25" s="32" t="s">
        <v>89</v>
      </c>
      <c r="D25" s="46">
        <v>9.11</v>
      </c>
      <c r="E25" s="46">
        <v>9.4</v>
      </c>
      <c r="F25" s="47">
        <v>8.76</v>
      </c>
      <c r="G25" s="20">
        <v>9.0500000000000007</v>
      </c>
      <c r="H25" s="46">
        <v>7.33</v>
      </c>
      <c r="I25" s="20">
        <v>7.54</v>
      </c>
      <c r="J25" s="42">
        <f t="shared" si="2"/>
        <v>0.80461031833150387</v>
      </c>
      <c r="K25" s="48">
        <f t="shared" si="0"/>
        <v>0.80212765957446808</v>
      </c>
      <c r="L25" s="49">
        <v>4.6900000000000004</v>
      </c>
      <c r="M25" s="20">
        <v>4.8600000000000003</v>
      </c>
      <c r="N25" s="50">
        <v>0.49506037321624591</v>
      </c>
      <c r="O25" s="50">
        <f t="shared" si="1"/>
        <v>0.51702127659574471</v>
      </c>
      <c r="P25" s="47">
        <v>6.69</v>
      </c>
      <c r="Q25" s="20">
        <v>6.9</v>
      </c>
      <c r="R25" s="43">
        <f t="shared" si="3"/>
        <v>0.76369863013698636</v>
      </c>
      <c r="S25" s="43">
        <f t="shared" si="4"/>
        <v>0.76243093922651928</v>
      </c>
    </row>
    <row r="26" spans="2:19" ht="15.75" x14ac:dyDescent="0.25">
      <c r="B26" s="31">
        <v>21</v>
      </c>
      <c r="C26" s="32" t="s">
        <v>90</v>
      </c>
      <c r="D26" s="46">
        <v>7.53</v>
      </c>
      <c r="E26" s="46">
        <v>7.51</v>
      </c>
      <c r="F26" s="47">
        <v>7.3</v>
      </c>
      <c r="G26" s="20">
        <v>7.27</v>
      </c>
      <c r="H26" s="46">
        <v>6.74</v>
      </c>
      <c r="I26" s="20">
        <v>6.75</v>
      </c>
      <c r="J26" s="42">
        <f t="shared" si="2"/>
        <v>0.89508632138114208</v>
      </c>
      <c r="K26" s="48">
        <f t="shared" si="0"/>
        <v>0.89880159786950731</v>
      </c>
      <c r="L26" s="49">
        <v>4.25</v>
      </c>
      <c r="M26" s="20">
        <v>4.26</v>
      </c>
      <c r="N26" s="50">
        <v>0.55909694555112877</v>
      </c>
      <c r="O26" s="50">
        <f t="shared" si="1"/>
        <v>0.56724367509986684</v>
      </c>
      <c r="P26" s="47">
        <v>5.13</v>
      </c>
      <c r="Q26" s="20">
        <v>5.0999999999999996</v>
      </c>
      <c r="R26" s="43">
        <f t="shared" si="3"/>
        <v>0.70273972602739732</v>
      </c>
      <c r="S26" s="43">
        <f t="shared" si="4"/>
        <v>0.70151306740027508</v>
      </c>
    </row>
    <row r="27" spans="2:19" ht="15.75" x14ac:dyDescent="0.25">
      <c r="B27" s="31">
        <v>22</v>
      </c>
      <c r="C27" s="32" t="s">
        <v>91</v>
      </c>
      <c r="D27" s="46">
        <v>20.38</v>
      </c>
      <c r="E27" s="46">
        <v>20.18</v>
      </c>
      <c r="F27" s="47">
        <v>19.02</v>
      </c>
      <c r="G27" s="20">
        <v>18.809999999999999</v>
      </c>
      <c r="H27" s="46">
        <v>16.940000000000001</v>
      </c>
      <c r="I27" s="20">
        <v>16.809999999999999</v>
      </c>
      <c r="J27" s="42">
        <f t="shared" si="2"/>
        <v>0.83120706575073611</v>
      </c>
      <c r="K27" s="48">
        <f t="shared" si="0"/>
        <v>0.8330029732408325</v>
      </c>
      <c r="L27" s="49">
        <v>10.54</v>
      </c>
      <c r="M27" s="20">
        <v>10.42</v>
      </c>
      <c r="N27" s="50">
        <v>0.51226692836113841</v>
      </c>
      <c r="O27" s="50">
        <f t="shared" si="1"/>
        <v>0.51635282457879084</v>
      </c>
      <c r="P27" s="47">
        <v>15.01</v>
      </c>
      <c r="Q27" s="20">
        <v>14.75</v>
      </c>
      <c r="R27" s="43">
        <f t="shared" si="3"/>
        <v>0.78916929547844372</v>
      </c>
      <c r="S27" s="43">
        <f t="shared" si="4"/>
        <v>0.78415736310473161</v>
      </c>
    </row>
    <row r="28" spans="2:19" ht="15.75" x14ac:dyDescent="0.25">
      <c r="B28" s="31">
        <v>23</v>
      </c>
      <c r="C28" s="32" t="s">
        <v>92</v>
      </c>
      <c r="D28" s="46">
        <v>20.5</v>
      </c>
      <c r="E28" s="46">
        <v>20.79</v>
      </c>
      <c r="F28" s="47">
        <v>19.809999999999999</v>
      </c>
      <c r="G28" s="20">
        <v>20.09</v>
      </c>
      <c r="H28" s="46">
        <v>18.11</v>
      </c>
      <c r="I28" s="20">
        <v>18.37</v>
      </c>
      <c r="J28" s="42">
        <f t="shared" si="2"/>
        <v>0.88341463414634147</v>
      </c>
      <c r="K28" s="48">
        <f t="shared" si="0"/>
        <v>0.88359788359788372</v>
      </c>
      <c r="L28" s="49">
        <v>10.76</v>
      </c>
      <c r="M28" s="20">
        <v>11.06</v>
      </c>
      <c r="N28" s="50">
        <v>0.51317073170731708</v>
      </c>
      <c r="O28" s="50">
        <f t="shared" si="1"/>
        <v>0.53198653198653201</v>
      </c>
      <c r="P28" s="47">
        <v>14.79</v>
      </c>
      <c r="Q28" s="20">
        <v>15</v>
      </c>
      <c r="R28" s="43">
        <f t="shared" si="3"/>
        <v>0.74659262998485609</v>
      </c>
      <c r="S28" s="43">
        <f t="shared" si="4"/>
        <v>0.74664011946241915</v>
      </c>
    </row>
    <row r="29" spans="2:19" ht="15.75" x14ac:dyDescent="0.25">
      <c r="B29" s="31">
        <v>24</v>
      </c>
      <c r="C29" s="32" t="s">
        <v>93</v>
      </c>
      <c r="D29" s="46">
        <v>15.45</v>
      </c>
      <c r="E29" s="46">
        <v>15.34</v>
      </c>
      <c r="F29" s="47">
        <v>14.91</v>
      </c>
      <c r="G29" s="20">
        <v>14.81</v>
      </c>
      <c r="H29" s="46">
        <v>13.52</v>
      </c>
      <c r="I29" s="20">
        <v>13.5</v>
      </c>
      <c r="J29" s="42">
        <f t="shared" si="2"/>
        <v>0.87508090614886735</v>
      </c>
      <c r="K29" s="48">
        <f t="shared" si="0"/>
        <v>0.88005215123859193</v>
      </c>
      <c r="L29" s="49">
        <v>7.66</v>
      </c>
      <c r="M29" s="20">
        <v>7.62</v>
      </c>
      <c r="N29" s="50">
        <v>0.484789644012945</v>
      </c>
      <c r="O29" s="50">
        <f t="shared" si="1"/>
        <v>0.49674054758800523</v>
      </c>
      <c r="P29" s="47">
        <v>11.69</v>
      </c>
      <c r="Q29" s="20">
        <v>11.53</v>
      </c>
      <c r="R29" s="43">
        <f t="shared" si="3"/>
        <v>0.784037558685446</v>
      </c>
      <c r="S29" s="43">
        <f t="shared" si="4"/>
        <v>0.77852802160702217</v>
      </c>
    </row>
    <row r="30" spans="2:19" ht="15.75" x14ac:dyDescent="0.25">
      <c r="B30" s="31">
        <v>25</v>
      </c>
      <c r="C30" s="32" t="s">
        <v>94</v>
      </c>
      <c r="D30" s="46">
        <v>8.0299999999999994</v>
      </c>
      <c r="E30" s="46">
        <v>7.99</v>
      </c>
      <c r="F30" s="47">
        <v>7.54</v>
      </c>
      <c r="G30" s="20">
        <v>7.5</v>
      </c>
      <c r="H30" s="46">
        <v>7.22</v>
      </c>
      <c r="I30" s="20">
        <v>7.2</v>
      </c>
      <c r="J30" s="42">
        <f t="shared" si="2"/>
        <v>0.89912826899128273</v>
      </c>
      <c r="K30" s="48">
        <f t="shared" si="0"/>
        <v>0.90112640801001254</v>
      </c>
      <c r="L30" s="49">
        <v>4.43</v>
      </c>
      <c r="M30" s="20">
        <v>4.3899999999999997</v>
      </c>
      <c r="N30" s="50">
        <v>0.48816936488169366</v>
      </c>
      <c r="O30" s="50">
        <f t="shared" si="1"/>
        <v>0.54943679599499373</v>
      </c>
      <c r="P30" s="47">
        <v>5.76</v>
      </c>
      <c r="Q30" s="20">
        <v>5.65</v>
      </c>
      <c r="R30" s="43">
        <f t="shared" si="3"/>
        <v>0.76392572944297077</v>
      </c>
      <c r="S30" s="43">
        <f t="shared" si="4"/>
        <v>0.75333333333333341</v>
      </c>
    </row>
    <row r="31" spans="2:19" ht="15.75" x14ac:dyDescent="0.25">
      <c r="B31" s="31">
        <v>26</v>
      </c>
      <c r="C31" s="32" t="s">
        <v>95</v>
      </c>
      <c r="D31" s="46">
        <v>45.26</v>
      </c>
      <c r="E31" s="46">
        <v>45.32</v>
      </c>
      <c r="F31" s="47">
        <v>41.9</v>
      </c>
      <c r="G31" s="20">
        <v>42.11</v>
      </c>
      <c r="H31" s="46">
        <v>37.590000000000003</v>
      </c>
      <c r="I31" s="20">
        <v>37.39</v>
      </c>
      <c r="J31" s="42">
        <f t="shared" si="2"/>
        <v>0.83053468846663736</v>
      </c>
      <c r="K31" s="48">
        <f t="shared" si="0"/>
        <v>0.82502206531332745</v>
      </c>
      <c r="L31" s="49">
        <v>22.93</v>
      </c>
      <c r="M31" s="20">
        <v>22.81</v>
      </c>
      <c r="N31" s="50">
        <v>0.48718515245249672</v>
      </c>
      <c r="O31" s="50">
        <f t="shared" si="1"/>
        <v>0.50330979699911738</v>
      </c>
      <c r="P31" s="47">
        <v>32.799999999999997</v>
      </c>
      <c r="Q31" s="20">
        <v>32.76</v>
      </c>
      <c r="R31" s="43">
        <f t="shared" si="3"/>
        <v>0.78281622911694504</v>
      </c>
      <c r="S31" s="43">
        <f t="shared" si="4"/>
        <v>0.77796247922108763</v>
      </c>
    </row>
    <row r="32" spans="2:19" ht="15.75" x14ac:dyDescent="0.25">
      <c r="B32" s="31">
        <v>27</v>
      </c>
      <c r="C32" s="32" t="s">
        <v>96</v>
      </c>
      <c r="D32" s="46">
        <v>17.059999999999999</v>
      </c>
      <c r="E32" s="46">
        <v>16.88</v>
      </c>
      <c r="F32" s="47">
        <v>16.440000000000001</v>
      </c>
      <c r="G32" s="20">
        <v>16.25</v>
      </c>
      <c r="H32" s="46">
        <v>14.44</v>
      </c>
      <c r="I32" s="20">
        <v>14.43</v>
      </c>
      <c r="J32" s="42">
        <f t="shared" si="2"/>
        <v>0.84642438452520519</v>
      </c>
      <c r="K32" s="48">
        <f t="shared" si="0"/>
        <v>0.85485781990521326</v>
      </c>
      <c r="L32" s="49">
        <v>9.3000000000000007</v>
      </c>
      <c r="M32" s="20">
        <v>9.2899999999999991</v>
      </c>
      <c r="N32" s="50">
        <v>0.53751465416178201</v>
      </c>
      <c r="O32" s="50">
        <f t="shared" si="1"/>
        <v>0.55035545023696686</v>
      </c>
      <c r="P32" s="47">
        <v>12.45</v>
      </c>
      <c r="Q32" s="20">
        <v>12.39</v>
      </c>
      <c r="R32" s="43">
        <f t="shared" si="3"/>
        <v>0.75729927007299258</v>
      </c>
      <c r="S32" s="43">
        <f t="shared" si="4"/>
        <v>0.76246153846153852</v>
      </c>
    </row>
    <row r="33" spans="2:19" ht="15.75" x14ac:dyDescent="0.25">
      <c r="B33" s="31">
        <v>28</v>
      </c>
      <c r="C33" s="32" t="s">
        <v>97</v>
      </c>
      <c r="D33" s="46">
        <v>92.65</v>
      </c>
      <c r="E33" s="46">
        <v>92.55</v>
      </c>
      <c r="F33" s="47">
        <v>86.39</v>
      </c>
      <c r="G33" s="20">
        <v>86.67</v>
      </c>
      <c r="H33" s="46">
        <v>74.430000000000007</v>
      </c>
      <c r="I33" s="20">
        <v>73.900000000000006</v>
      </c>
      <c r="J33" s="42">
        <f t="shared" si="2"/>
        <v>0.80334592552617379</v>
      </c>
      <c r="K33" s="48">
        <f t="shared" si="0"/>
        <v>0.79848730415991365</v>
      </c>
      <c r="L33" s="49">
        <v>43.43</v>
      </c>
      <c r="M33" s="20">
        <v>43.07</v>
      </c>
      <c r="N33" s="50">
        <v>0.46400431732325959</v>
      </c>
      <c r="O33" s="50">
        <f t="shared" si="1"/>
        <v>0.46537007023230686</v>
      </c>
      <c r="P33" s="47">
        <v>66.319999999999993</v>
      </c>
      <c r="Q33" s="20">
        <v>66.209999999999994</v>
      </c>
      <c r="R33" s="43">
        <f t="shared" si="3"/>
        <v>0.76768144461164478</v>
      </c>
      <c r="S33" s="43">
        <f t="shared" si="4"/>
        <v>0.76393215645552082</v>
      </c>
    </row>
    <row r="34" spans="2:19" ht="15.75" x14ac:dyDescent="0.25">
      <c r="B34" s="31">
        <v>29</v>
      </c>
      <c r="C34" s="32" t="s">
        <v>98</v>
      </c>
      <c r="D34" s="46">
        <v>19.82</v>
      </c>
      <c r="E34" s="46">
        <v>19.899999999999999</v>
      </c>
      <c r="F34" s="47">
        <v>19.12</v>
      </c>
      <c r="G34" s="20">
        <v>19.2</v>
      </c>
      <c r="H34" s="46">
        <v>17.809999999999999</v>
      </c>
      <c r="I34" s="20">
        <v>17.86</v>
      </c>
      <c r="J34" s="42">
        <f t="shared" si="2"/>
        <v>0.89858728557013112</v>
      </c>
      <c r="K34" s="48">
        <f t="shared" si="0"/>
        <v>0.89748743718592972</v>
      </c>
      <c r="L34" s="49">
        <v>11.65</v>
      </c>
      <c r="M34" s="20">
        <v>11.65</v>
      </c>
      <c r="N34" s="50">
        <v>0.50201816347124117</v>
      </c>
      <c r="O34" s="50">
        <f t="shared" si="1"/>
        <v>0.585427135678392</v>
      </c>
      <c r="P34" s="47">
        <v>14.41</v>
      </c>
      <c r="Q34" s="20">
        <v>14.32</v>
      </c>
      <c r="R34" s="43">
        <f t="shared" si="3"/>
        <v>0.75366108786610875</v>
      </c>
      <c r="S34" s="43">
        <f t="shared" si="4"/>
        <v>0.74583333333333335</v>
      </c>
    </row>
    <row r="35" spans="2:19" ht="15.75" x14ac:dyDescent="0.25">
      <c r="B35" s="31">
        <v>30</v>
      </c>
      <c r="C35" s="32" t="s">
        <v>99</v>
      </c>
      <c r="D35" s="46">
        <v>5.54</v>
      </c>
      <c r="E35" s="46">
        <v>5.61</v>
      </c>
      <c r="F35" s="47">
        <v>5.36</v>
      </c>
      <c r="G35" s="20">
        <v>5.42</v>
      </c>
      <c r="H35" s="46">
        <v>4.78</v>
      </c>
      <c r="I35" s="20">
        <v>4.84</v>
      </c>
      <c r="J35" s="42">
        <f t="shared" si="2"/>
        <v>0.86281588447653434</v>
      </c>
      <c r="K35" s="48">
        <f t="shared" si="0"/>
        <v>0.86274509803921562</v>
      </c>
      <c r="L35" s="49">
        <v>3.19</v>
      </c>
      <c r="M35" s="20">
        <v>3.24</v>
      </c>
      <c r="N35" s="50">
        <v>0.57400722021660655</v>
      </c>
      <c r="O35" s="50">
        <f t="shared" si="1"/>
        <v>0.57754010695187163</v>
      </c>
      <c r="P35" s="47">
        <v>4.09</v>
      </c>
      <c r="Q35" s="20">
        <v>4.17</v>
      </c>
      <c r="R35" s="43">
        <f t="shared" si="3"/>
        <v>0.76305970149253721</v>
      </c>
      <c r="S35" s="43">
        <f t="shared" si="4"/>
        <v>0.76937269372693728</v>
      </c>
    </row>
    <row r="36" spans="2:19" ht="15.75" x14ac:dyDescent="0.25">
      <c r="B36" s="31">
        <v>31</v>
      </c>
      <c r="C36" s="33" t="s">
        <v>100</v>
      </c>
      <c r="D36" s="46">
        <v>3.17</v>
      </c>
      <c r="E36" s="46">
        <v>3.18</v>
      </c>
      <c r="F36" s="47">
        <v>2.71</v>
      </c>
      <c r="G36" s="20">
        <v>2.72</v>
      </c>
      <c r="H36" s="46">
        <v>2.88</v>
      </c>
      <c r="I36" s="20">
        <v>2.88</v>
      </c>
      <c r="J36" s="42">
        <f t="shared" si="2"/>
        <v>0.90851735015772872</v>
      </c>
      <c r="K36" s="48">
        <f t="shared" si="0"/>
        <v>0.90566037735849048</v>
      </c>
      <c r="L36" s="49">
        <v>1.8</v>
      </c>
      <c r="M36" s="20">
        <v>1.8</v>
      </c>
      <c r="N36" s="50">
        <v>0.56466876971608837</v>
      </c>
      <c r="O36" s="50">
        <f t="shared" si="1"/>
        <v>0.56603773584905659</v>
      </c>
      <c r="P36" s="47">
        <v>1.81</v>
      </c>
      <c r="Q36" s="20">
        <v>1.81</v>
      </c>
      <c r="R36" s="43">
        <f t="shared" si="3"/>
        <v>0.66789667896678973</v>
      </c>
      <c r="S36" s="43">
        <f t="shared" si="4"/>
        <v>0.6654411764705882</v>
      </c>
    </row>
    <row r="37" spans="2:19" ht="15.75" x14ac:dyDescent="0.25">
      <c r="B37" s="31">
        <v>32</v>
      </c>
      <c r="C37" s="33" t="s">
        <v>101</v>
      </c>
      <c r="D37" s="46">
        <v>58</v>
      </c>
      <c r="E37" s="46">
        <v>58.29</v>
      </c>
      <c r="F37" s="47">
        <v>54.05</v>
      </c>
      <c r="G37" s="20">
        <v>54.41</v>
      </c>
      <c r="H37" s="46">
        <v>46.98</v>
      </c>
      <c r="I37" s="20">
        <v>46.91</v>
      </c>
      <c r="J37" s="42">
        <f t="shared" si="2"/>
        <v>0.80999999999999994</v>
      </c>
      <c r="K37" s="48">
        <f t="shared" si="0"/>
        <v>0.8047692571624635</v>
      </c>
      <c r="L37" s="49">
        <v>26.72</v>
      </c>
      <c r="M37" s="20">
        <v>26.59</v>
      </c>
      <c r="N37" s="50">
        <v>0.45258620689655171</v>
      </c>
      <c r="O37" s="50">
        <f t="shared" si="1"/>
        <v>0.45616743866872533</v>
      </c>
      <c r="P37" s="47">
        <v>42.42</v>
      </c>
      <c r="Q37" s="20">
        <v>42.43</v>
      </c>
      <c r="R37" s="43">
        <f t="shared" si="3"/>
        <v>0.78482886216466241</v>
      </c>
      <c r="S37" s="43">
        <f t="shared" si="4"/>
        <v>0.77981988605035846</v>
      </c>
    </row>
    <row r="38" spans="2:19" ht="15.75" x14ac:dyDescent="0.25">
      <c r="B38" s="31">
        <v>33</v>
      </c>
      <c r="C38" s="33" t="s">
        <v>102</v>
      </c>
      <c r="D38" s="51">
        <v>26.81</v>
      </c>
      <c r="E38" s="51">
        <v>27.05</v>
      </c>
      <c r="F38" s="47">
        <v>25.49</v>
      </c>
      <c r="G38" s="20">
        <v>25.78</v>
      </c>
      <c r="H38" s="51">
        <v>22.09</v>
      </c>
      <c r="I38" s="20">
        <v>22.08</v>
      </c>
      <c r="J38" s="80">
        <f t="shared" ref="J38" si="5">+H38/D38</f>
        <v>0.82394628869824693</v>
      </c>
      <c r="K38" s="52">
        <f t="shared" ref="K38" si="6">I38/E38</f>
        <v>0.81626617375231048</v>
      </c>
      <c r="L38" s="53">
        <v>14.07</v>
      </c>
      <c r="M38" s="20">
        <v>14.12</v>
      </c>
      <c r="N38" s="50">
        <v>0.51809026482655729</v>
      </c>
      <c r="O38" s="50">
        <f t="shared" ref="O38" si="7">M38/E38</f>
        <v>0.52199630314232903</v>
      </c>
      <c r="P38" s="47">
        <v>20.309999999999999</v>
      </c>
      <c r="Q38" s="20">
        <v>20.53</v>
      </c>
      <c r="R38" s="75">
        <f t="shared" ref="R38" si="8">+P38/F38</f>
        <v>0.79678305217732448</v>
      </c>
      <c r="S38" s="75">
        <f t="shared" ref="S38" si="9">+Q38/G38</f>
        <v>0.7963537626066719</v>
      </c>
    </row>
    <row r="39" spans="2:19" x14ac:dyDescent="0.25">
      <c r="B39" s="31">
        <v>34</v>
      </c>
      <c r="C39" s="33" t="s">
        <v>111</v>
      </c>
      <c r="D39" s="51">
        <v>0</v>
      </c>
      <c r="E39" s="51">
        <v>0</v>
      </c>
      <c r="F39" s="51">
        <v>0</v>
      </c>
      <c r="G39" s="51">
        <v>0</v>
      </c>
      <c r="H39" s="51">
        <v>0</v>
      </c>
      <c r="I39" s="73">
        <v>0</v>
      </c>
      <c r="J39" s="76">
        <v>0</v>
      </c>
      <c r="K39" s="78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73">
        <v>0</v>
      </c>
      <c r="R39" s="76">
        <v>0</v>
      </c>
      <c r="S39" s="76">
        <v>0</v>
      </c>
    </row>
    <row r="40" spans="2:19" x14ac:dyDescent="0.25">
      <c r="B40" s="72" t="s">
        <v>42</v>
      </c>
      <c r="C40" s="72"/>
      <c r="D40" s="34">
        <f t="shared" ref="D40:I40" si="10">SUM(D6:D39)</f>
        <v>812.63999999999987</v>
      </c>
      <c r="E40" s="34">
        <f t="shared" si="10"/>
        <v>814.24999999999989</v>
      </c>
      <c r="F40" s="34">
        <f t="shared" si="10"/>
        <v>766.93</v>
      </c>
      <c r="G40" s="34">
        <f t="shared" si="10"/>
        <v>769.67999999999984</v>
      </c>
      <c r="H40" s="34">
        <f t="shared" si="10"/>
        <v>679.87999999999988</v>
      </c>
      <c r="I40" s="74">
        <f t="shared" si="10"/>
        <v>678.69</v>
      </c>
      <c r="J40" s="81">
        <f t="shared" si="2"/>
        <v>0.83663122661941325</v>
      </c>
      <c r="K40" s="79">
        <f t="shared" si="0"/>
        <v>0.8335155050660118</v>
      </c>
      <c r="L40" s="34">
        <f>SUM(L6:L39)</f>
        <v>413.22000000000008</v>
      </c>
      <c r="M40" s="34">
        <f>SUM(M6:M39)</f>
        <v>412.29</v>
      </c>
      <c r="N40" s="35">
        <f t="shared" si="1"/>
        <v>0.50849084465445971</v>
      </c>
      <c r="O40" s="35">
        <f t="shared" si="1"/>
        <v>0.50634326066932767</v>
      </c>
      <c r="P40" s="34">
        <f>SUM(P6:P39)</f>
        <v>591.14999999999975</v>
      </c>
      <c r="Q40" s="74">
        <f>SUM(Q6:Q39)</f>
        <v>590.50999999999988</v>
      </c>
      <c r="R40" s="77">
        <f t="shared" si="3"/>
        <v>0.77080046418838721</v>
      </c>
      <c r="S40" s="77">
        <f t="shared" si="4"/>
        <v>0.76721494647126076</v>
      </c>
    </row>
    <row r="41" spans="2:19" x14ac:dyDescent="0.25">
      <c r="B41" s="26" t="s">
        <v>43</v>
      </c>
      <c r="G41" s="17"/>
      <c r="H41" s="17"/>
      <c r="Q41" s="17"/>
      <c r="R41" s="17"/>
      <c r="S41" s="17"/>
    </row>
    <row r="42" spans="2:19" x14ac:dyDescent="0.25">
      <c r="B42" t="s">
        <v>112</v>
      </c>
    </row>
  </sheetData>
  <mergeCells count="5">
    <mergeCell ref="D5:E5"/>
    <mergeCell ref="F5:G5"/>
    <mergeCell ref="B40:C40"/>
    <mergeCell ref="B2:R2"/>
    <mergeCell ref="Q1:S1"/>
  </mergeCells>
  <conditionalFormatting sqref="B4:B41">
    <cfRule type="duplicateValues" dxfId="0" priority="4"/>
  </conditionalFormatting>
  <pageMargins left="0.7" right="0.35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 ANNEXURE 10</vt:lpstr>
      <vt:lpstr>DISTRICT WISE ANNEXURE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RAJIV K CHOUDHARY</dc:creator>
  <cp:lastModifiedBy>Pradip Dilipbhai Dave</cp:lastModifiedBy>
  <cp:lastPrinted>2026-08-08T14:32:10Z</cp:lastPrinted>
  <dcterms:created xsi:type="dcterms:W3CDTF">2015-06-05T18:17:20Z</dcterms:created>
  <dcterms:modified xsi:type="dcterms:W3CDTF">2026-08-08T15:09:53Z</dcterms:modified>
</cp:coreProperties>
</file>